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4835" tabRatio="724"/>
  </bookViews>
  <sheets>
    <sheet name="ПРС" sheetId="28" r:id="rId1"/>
  </sheets>
  <definedNames>
    <definedName name="__xlfn.BAHTTEXT" hidden="1">#NAME?</definedName>
    <definedName name="COL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_xlnm.Print_Titles" localSheetId="0">ПРС!$16:$16</definedName>
    <definedName name="_xlnm.Print_Area" localSheetId="0">ПРС!$A$1:$H$129</definedName>
  </definedNames>
  <calcPr calcId="145621" fullPrecision="0"/>
</workbook>
</file>

<file path=xl/calcChain.xml><?xml version="1.0" encoding="utf-8"?>
<calcChain xmlns="http://schemas.openxmlformats.org/spreadsheetml/2006/main">
  <c r="I106" i="28" l="1"/>
  <c r="I92" i="28" l="1"/>
  <c r="H91" i="28" l="1"/>
  <c r="H94" i="28"/>
  <c r="D25" i="28" l="1"/>
  <c r="D24" i="28" s="1"/>
  <c r="G23" i="28" l="1"/>
  <c r="I23" i="28" l="1"/>
  <c r="I95" i="28"/>
  <c r="G88" i="28" l="1"/>
  <c r="G87" i="28"/>
  <c r="G86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E47" i="28"/>
  <c r="F47" i="28"/>
  <c r="G47" i="28"/>
  <c r="D47" i="28"/>
  <c r="E46" i="28"/>
  <c r="F46" i="28"/>
  <c r="G46" i="28"/>
  <c r="D46" i="28"/>
  <c r="I100" i="28" l="1"/>
  <c r="G97" i="28"/>
  <c r="G98" i="28"/>
  <c r="G25" i="28" l="1"/>
  <c r="H18" i="28" l="1"/>
  <c r="H19" i="28" l="1"/>
  <c r="H20" i="28"/>
  <c r="H21" i="28"/>
  <c r="H22" i="28"/>
  <c r="E25" i="28"/>
  <c r="E24" i="28" s="1"/>
  <c r="F25" i="28"/>
  <c r="F24" i="28" s="1"/>
  <c r="G24" i="28"/>
  <c r="H26" i="28"/>
  <c r="D45" i="28"/>
  <c r="E65" i="28"/>
  <c r="E67" i="28" s="1"/>
  <c r="F45" i="28"/>
  <c r="G65" i="28"/>
  <c r="G70" i="28" s="1"/>
  <c r="G82" i="28" s="1"/>
  <c r="H49" i="28"/>
  <c r="H50" i="28"/>
  <c r="H51" i="28"/>
  <c r="H52" i="28"/>
  <c r="H53" i="28"/>
  <c r="H54" i="28"/>
  <c r="H55" i="28"/>
  <c r="H56" i="28"/>
  <c r="H57" i="28"/>
  <c r="D59" i="28"/>
  <c r="D58" i="28" s="1"/>
  <c r="E59" i="28"/>
  <c r="E58" i="28" s="1"/>
  <c r="F59" i="28"/>
  <c r="F58" i="28" s="1"/>
  <c r="G59" i="28"/>
  <c r="G58" i="28" s="1"/>
  <c r="H60" i="28"/>
  <c r="D65" i="28"/>
  <c r="D67" i="28" s="1"/>
  <c r="H72" i="28"/>
  <c r="H73" i="28"/>
  <c r="H74" i="28"/>
  <c r="H86" i="28"/>
  <c r="H88" i="28"/>
  <c r="H92" i="28"/>
  <c r="H93" i="28"/>
  <c r="F97" i="28"/>
  <c r="F99" i="28"/>
  <c r="F65" i="28" l="1"/>
  <c r="F70" i="28" s="1"/>
  <c r="F82" i="28" s="1"/>
  <c r="D70" i="28"/>
  <c r="D76" i="28" s="1"/>
  <c r="D79" i="28" s="1"/>
  <c r="H67" i="28"/>
  <c r="F64" i="28"/>
  <c r="F69" i="28" s="1"/>
  <c r="F81" i="28" s="1"/>
  <c r="F101" i="28" s="1"/>
  <c r="F107" i="28" s="1"/>
  <c r="H23" i="28"/>
  <c r="H87" i="28"/>
  <c r="H47" i="28"/>
  <c r="D64" i="28"/>
  <c r="D66" i="28" s="1"/>
  <c r="G99" i="28"/>
  <c r="G102" i="28" s="1"/>
  <c r="G108" i="28" s="1"/>
  <c r="G45" i="28"/>
  <c r="E45" i="28"/>
  <c r="E63" i="28" s="1"/>
  <c r="F63" i="28"/>
  <c r="F68" i="28" s="1"/>
  <c r="F80" i="28" s="1"/>
  <c r="F100" i="28" s="1"/>
  <c r="H58" i="28"/>
  <c r="G63" i="28"/>
  <c r="G68" i="28" s="1"/>
  <c r="G80" i="28" s="1"/>
  <c r="H24" i="28"/>
  <c r="D63" i="28"/>
  <c r="E70" i="28"/>
  <c r="G64" i="28"/>
  <c r="G69" i="28" s="1"/>
  <c r="G81" i="28" s="1"/>
  <c r="G101" i="28" s="1"/>
  <c r="G107" i="28" s="1"/>
  <c r="E64" i="28"/>
  <c r="H59" i="28"/>
  <c r="H46" i="28"/>
  <c r="H25" i="28"/>
  <c r="H45" i="28" l="1"/>
  <c r="H65" i="28"/>
  <c r="F104" i="28"/>
  <c r="F106" i="28" s="1"/>
  <c r="H95" i="28"/>
  <c r="F102" i="28"/>
  <c r="F108" i="28" s="1"/>
  <c r="D69" i="28"/>
  <c r="D75" i="28" s="1"/>
  <c r="D78" i="28" s="1"/>
  <c r="E66" i="28"/>
  <c r="H64" i="28"/>
  <c r="H70" i="28"/>
  <c r="E76" i="28"/>
  <c r="H63" i="28"/>
  <c r="D68" i="28"/>
  <c r="D82" i="28"/>
  <c r="H96" i="28"/>
  <c r="F105" i="28" l="1"/>
  <c r="D81" i="28"/>
  <c r="D77" i="28"/>
  <c r="D80" i="28" s="1"/>
  <c r="H66" i="28"/>
  <c r="E69" i="28"/>
  <c r="E75" i="28" s="1"/>
  <c r="E78" i="28" s="1"/>
  <c r="E68" i="28"/>
  <c r="H68" i="28" s="1"/>
  <c r="E79" i="28"/>
  <c r="H76" i="28"/>
  <c r="D85" i="28"/>
  <c r="D89" i="28"/>
  <c r="H69" i="28" l="1"/>
  <c r="D90" i="28"/>
  <c r="D84" i="28"/>
  <c r="D99" i="28"/>
  <c r="E77" i="28"/>
  <c r="H75" i="28"/>
  <c r="E82" i="28"/>
  <c r="E89" i="28" s="1"/>
  <c r="H79" i="28"/>
  <c r="D98" i="28" l="1"/>
  <c r="H78" i="28"/>
  <c r="E81" i="28"/>
  <c r="D102" i="28"/>
  <c r="D108" i="28" s="1"/>
  <c r="D97" i="28"/>
  <c r="H89" i="28"/>
  <c r="E85" i="28"/>
  <c r="H82" i="28"/>
  <c r="H77" i="28"/>
  <c r="E80" i="28"/>
  <c r="E99" i="28" l="1"/>
  <c r="H85" i="28"/>
  <c r="E84" i="28"/>
  <c r="E90" i="28"/>
  <c r="H90" i="28" s="1"/>
  <c r="H81" i="28"/>
  <c r="H80" i="28"/>
  <c r="D100" i="28"/>
  <c r="D101" i="28"/>
  <c r="D107" i="28" s="1"/>
  <c r="D104" i="28" l="1"/>
  <c r="D105" i="28" s="1"/>
  <c r="G100" i="28"/>
  <c r="G104" i="28" s="1"/>
  <c r="E97" i="28"/>
  <c r="E98" i="28"/>
  <c r="H84" i="28"/>
  <c r="H99" i="28"/>
  <c r="E102" i="28"/>
  <c r="E108" i="28" s="1"/>
  <c r="G106" i="28" l="1"/>
  <c r="D106" i="28"/>
  <c r="E101" i="28"/>
  <c r="E107" i="28" s="1"/>
  <c r="H98" i="28"/>
  <c r="H102" i="28"/>
  <c r="E100" i="28"/>
  <c r="H97" i="28"/>
  <c r="E104" i="28" l="1"/>
  <c r="E106" i="28" s="1"/>
  <c r="H106" i="28" s="1"/>
  <c r="H100" i="28"/>
  <c r="H101" i="28"/>
  <c r="E105" i="28" l="1"/>
  <c r="H108" i="28"/>
  <c r="H107" i="28" l="1"/>
  <c r="G105" i="28" l="1"/>
  <c r="H105" i="28" s="1"/>
  <c r="H104" i="28"/>
</calcChain>
</file>

<file path=xl/sharedStrings.xml><?xml version="1.0" encoding="utf-8"?>
<sst xmlns="http://schemas.openxmlformats.org/spreadsheetml/2006/main" count="201" uniqueCount="152">
  <si>
    <t>(наименование стройки)</t>
  </si>
  <si>
    <t>№ пп</t>
  </si>
  <si>
    <t>Вырубка  просеки 1 цепь</t>
  </si>
  <si>
    <t>Вырубка  просеки 2 цепь</t>
  </si>
  <si>
    <t>Рекультивация земельных участков запаса и сельхозугодий</t>
  </si>
  <si>
    <t>прочих</t>
  </si>
  <si>
    <t>монтажных работ</t>
  </si>
  <si>
    <t>Переезд через неэлектрифицированную  железную дорогу</t>
  </si>
  <si>
    <t>Всего по сводному расчету</t>
  </si>
  <si>
    <t>Итого Налоги</t>
  </si>
  <si>
    <t>НДС - 18%</t>
  </si>
  <si>
    <t>МДС 81-35.2004 п.4.100</t>
  </si>
  <si>
    <t>Налоги и обязательные платежи</t>
  </si>
  <si>
    <t>Пересчет в текущие цены</t>
  </si>
  <si>
    <t>Итого с непредвиденными затратами ПП</t>
  </si>
  <si>
    <t>Итого с непредвиденными затратами ВЛ</t>
  </si>
  <si>
    <t>Итого с непредвиденными затратами</t>
  </si>
  <si>
    <t>Итого Непредвиденные затраты</t>
  </si>
  <si>
    <t>МДС 81-35.2004 п.4.96</t>
  </si>
  <si>
    <t>Непредвиденные затраты</t>
  </si>
  <si>
    <t>Итого по ПП 110 кВ</t>
  </si>
  <si>
    <t>Итого по ВЛ 110 кВ</t>
  </si>
  <si>
    <t>Итого по Главам 1-9, в том числе:</t>
  </si>
  <si>
    <t>Итого по Главе 9. в том числе:</t>
  </si>
  <si>
    <t>Аварийный  запас</t>
  </si>
  <si>
    <t>Устройство противопожарных аншлагов</t>
  </si>
  <si>
    <t>Перевозка рабочих</t>
  </si>
  <si>
    <t>Снегоборьба ВЛ 110 кВ - 0,4%</t>
  </si>
  <si>
    <t>ГСН-81-05-02-2007 табл.2</t>
  </si>
  <si>
    <t>Снегоборьба ПП 110 кВ - 0,4%</t>
  </si>
  <si>
    <t>Заключение У-788-2015</t>
  </si>
  <si>
    <t>Коммерческое предложение от 22.10.2015 №30/42-425 (ООО "Газпром газнадзор")</t>
  </si>
  <si>
    <t>Коммерческое предложение от 22.10.2015 №30/42-425 (ООО "Заполярспецремстрой")</t>
  </si>
  <si>
    <t>Производство работ в зимнее время для ПП- 4,3%*1,05*1,3=5,8695%</t>
  </si>
  <si>
    <t>ГСН-81-05-02-2007 т.4 п.2.7, прил 1 п. 72</t>
  </si>
  <si>
    <t>Производство работ в зимнее время для ВЛ - 1,7%*1,05*1,3=2,3205%</t>
  </si>
  <si>
    <t>ГСН-81-05-02-2007 т.4 п.2.7, п.9 Общие положения, прил 1 п. 72</t>
  </si>
  <si>
    <t>Глава 9. Прочие работы и затраты</t>
  </si>
  <si>
    <t>Итого по Главам 1-8, в том числе:</t>
  </si>
  <si>
    <t>Итого по Главе 8, в том числе:</t>
  </si>
  <si>
    <t>Временные здания и сооружения для ПП 110 кВ - 3,9%*0,8=3,12</t>
  </si>
  <si>
    <t>ГСН-81-05-01-2001 п.2.6</t>
  </si>
  <si>
    <t>Временные здания и сооружения для ВЛ 110 кВ- 3,3%</t>
  </si>
  <si>
    <t>ГСН-81-05-01-2001 п.2.5</t>
  </si>
  <si>
    <t>Устройство технологического проезда по трассе</t>
  </si>
  <si>
    <t>Глава 8. Временные здания и сооружения</t>
  </si>
  <si>
    <t>Итого по Главам 1-7 с учетом транспортных, в том числе:</t>
  </si>
  <si>
    <t>Поправочный коэффициент - 1,08
дополнительные транспортные расходы ПП 110 кВ</t>
  </si>
  <si>
    <t xml:space="preserve">Постановление №389-П
от 30.05.2013 г. </t>
  </si>
  <si>
    <t>Поправочный коэффициент - 1,08
дополнительные транспортные расходы ВЛ 110 кВ</t>
  </si>
  <si>
    <t>Итого по Главам 1-7, в том числе:</t>
  </si>
  <si>
    <t>Итого по Главе 7</t>
  </si>
  <si>
    <t>Глава 7. Благоустройство и озеленение территории</t>
  </si>
  <si>
    <t>Итого по Главе 5, в том числе:</t>
  </si>
  <si>
    <t>Защитный кожух для конденсатопровода</t>
  </si>
  <si>
    <t>Устройство переездов из 13 плит через подземные трубопроводы</t>
  </si>
  <si>
    <t>Глава 5. Объекты транспортного хозяйства и связи</t>
  </si>
  <si>
    <t>Итого по Главе 2, в том числе:</t>
  </si>
  <si>
    <t>Глава 2. Основные объекты строительства</t>
  </si>
  <si>
    <t>Итого по Главе 1, в том числе:</t>
  </si>
  <si>
    <t>Разбивка центров опор 1,2 цепи (626456/1,19)</t>
  </si>
  <si>
    <t>01-01-09</t>
  </si>
  <si>
    <t>01-01-08 изм.1</t>
  </si>
  <si>
    <t>Рекультивация земельных участков</t>
  </si>
  <si>
    <t>01-01-04 изм.1</t>
  </si>
  <si>
    <t>01-01-01 изм.1</t>
  </si>
  <si>
    <t>Глава 1. Подготовка территории строительства</t>
  </si>
  <si>
    <t>оборудования, мебели, инвентаря</t>
  </si>
  <si>
    <t>строитель-
ных работ</t>
  </si>
  <si>
    <t>Общая сметная стоимость, руб.</t>
  </si>
  <si>
    <t>Сметная стоимость, руб.</t>
  </si>
  <si>
    <t>Наименование глав, объектов, работ и затрат</t>
  </si>
  <si>
    <t>Номера сметных расчетов и смет</t>
  </si>
  <si>
    <t>01-01-07 изм.1</t>
  </si>
  <si>
    <t>05-01-01 изм.2</t>
  </si>
  <si>
    <t>05-01-02 изм.2</t>
  </si>
  <si>
    <t>05-01-03 изм.2</t>
  </si>
  <si>
    <t>05-01-04 изм.2</t>
  </si>
  <si>
    <t>05-01-05 изм.2</t>
  </si>
  <si>
    <t>05-01-06 изм.2</t>
  </si>
  <si>
    <t>05-01-07 изм.2</t>
  </si>
  <si>
    <t>05-01-08 изм.2</t>
  </si>
  <si>
    <t>05-01-09 изм.2</t>
  </si>
  <si>
    <t>08-01-01 изм.2</t>
  </si>
  <si>
    <t>08-01-05 изм.2</t>
  </si>
  <si>
    <t>08-01-07 изм.2</t>
  </si>
  <si>
    <t>09-01-01 изм.2</t>
  </si>
  <si>
    <t>09-02-01 изм.2</t>
  </si>
  <si>
    <t>09-02-02 изм.2</t>
  </si>
  <si>
    <t>Расчет 01-01-03</t>
  </si>
  <si>
    <t xml:space="preserve">Проведение топографо-геодезических, землеустроительных и кадастровых работ (исполнительная съемка,изготовление техплана, изготовление межевого плана) </t>
  </si>
  <si>
    <t>02-01-01 изм. 2</t>
  </si>
  <si>
    <t>02-01-02 изм. 2</t>
  </si>
  <si>
    <t>02-01-03 изм. 2</t>
  </si>
  <si>
    <t>02-01-04 изм. 2</t>
  </si>
  <si>
    <t>02-01-05 изм. 2</t>
  </si>
  <si>
    <t>02-01-06 изм. 2</t>
  </si>
  <si>
    <t>02-01-07 изм. 2</t>
  </si>
  <si>
    <t>02-01-08 изм. 2</t>
  </si>
  <si>
    <t>Свайные фундаменты ВЛ 110 кВ Лимбя-Яха-НПС Уренгойская 1 цепь</t>
  </si>
  <si>
    <t>Установка опор на ВЛ 110 кВ Лимбя-Яха-НПС Уренгойская 1 цепь</t>
  </si>
  <si>
    <t>Подвеска провода на ВЛ 110 кВ Лимбя-Яха-НПС Уренгойская 1 цепь.</t>
  </si>
  <si>
    <t>Подвеска грозозащитного троса на ВЛ 110 кВ Лимбя-Яха-НПС Уренгойская 1 цепь</t>
  </si>
  <si>
    <t>Заземление опор ВЛ 110 кВ Лимбя-Яха-НПС Уренгойская 1 цепь</t>
  </si>
  <si>
    <t>Устройство банкеток на переходе через реку ЕвоЯху для опор(131;132)  и опора 182 1  цепь</t>
  </si>
  <si>
    <t>Демонтаж провода на переходах</t>
  </si>
  <si>
    <t>Устройство банкетки опора №200 типа  1У110-3</t>
  </si>
  <si>
    <t>02-02-01 изм. 1</t>
  </si>
  <si>
    <t>02-02-02 изм. 1</t>
  </si>
  <si>
    <t>02-02-03 изм. 1</t>
  </si>
  <si>
    <t>02-02-04 изм. 1</t>
  </si>
  <si>
    <t>02-02-05 изм. 1</t>
  </si>
  <si>
    <t>02-02-06 изм. 1</t>
  </si>
  <si>
    <t>02-02-08 изм. 1</t>
  </si>
  <si>
    <t>Свайные фундаменты ВЛ 110 кВ Лимбя-Яха-НПС Уренгойская 2 цепь</t>
  </si>
  <si>
    <t>Установка опор ВЛ 110 кВ Лимбя-Яха-НПС Уренгойская 2 цепь</t>
  </si>
  <si>
    <t>Подвеска  провода на ВЛ 110 кВ Лимбя-Яха-НПС Уренгойская 2 цепь</t>
  </si>
  <si>
    <t>Заземление опор ВЛ 110 кВ Лимбя-Яха-НПС Уренгойская 2 цепь</t>
  </si>
  <si>
    <t>Устройство банкеток на переходе через реку ЕвоЯху для опор(130;131)  ВЛ 110 кВ Лимбя-Яха-НПС Уренгойская 2 цепь</t>
  </si>
  <si>
    <t>Устройство банкетки опоры №182,200 типа  1У110-3 2 цепь</t>
  </si>
  <si>
    <t>Подвеска  грозозащитного троса на ВЛ 110 кВ Лимбя-Яха-НПС Уренгойская 2 цепь</t>
  </si>
  <si>
    <t>02-03-01 изм. 2</t>
  </si>
  <si>
    <t>02-03-02 изм. 2</t>
  </si>
  <si>
    <t>АСУ ТП 1</t>
  </si>
  <si>
    <t>Монтаж кабеля  для терминалов защит АСУ ТП</t>
  </si>
  <si>
    <t>Непредвиденные затраты - 1,5%</t>
  </si>
  <si>
    <t>Подготовительные (земляные) работы по техническому обследованию магистральных трубопроводов</t>
  </si>
  <si>
    <t>Техническое обследование магистральных трубопроводов</t>
  </si>
  <si>
    <t>Возмещение ущерба водным биоресурсам путем выпуска молоди пеляди средней массой не менее 0,5г</t>
  </si>
  <si>
    <t>Пусконаладочные работы ПП 110 кВ (7%*0,8) от стоимости оборудования</t>
  </si>
  <si>
    <t>Пусконаладочные работы ВЛ 110 кВ (7%*0,8) от стоимости оборудования</t>
  </si>
  <si>
    <t>Сроки выполнения работ: начало 2016г, окончание 2017г.</t>
  </si>
  <si>
    <t>Устройство переездов из 27 плит через подземные трубопроводы - 4 шт.</t>
  </si>
  <si>
    <t>Устройство переездов из 24 плит через подземные трубопроводы - 2 шт.</t>
  </si>
  <si>
    <t>Устройство переездов из 19 плит через подземные трубопроводы - 25 шт.</t>
  </si>
  <si>
    <t>Устройство двойных съездов с дороги</t>
  </si>
  <si>
    <t>Устройство защиты и 2 переезда через кабель связи</t>
  </si>
  <si>
    <t>Устройство переездов из 31 плиты через подземные трубопроводы - 1шт.</t>
  </si>
  <si>
    <t>Устройство съездов на лед - 4 шт.</t>
  </si>
  <si>
    <t>Ледовые переправы через водоемы - 150 м</t>
  </si>
  <si>
    <t>09-02-04</t>
  </si>
  <si>
    <t>Пожарное оборудование, снаряжение и инвентарь</t>
  </si>
  <si>
    <t>Приложение № 1</t>
  </si>
  <si>
    <t>к Договору подряда №________________</t>
  </si>
  <si>
    <t>от  _________________201_ г.</t>
  </si>
  <si>
    <t>СВОДНАЯ ТАБЛИЦА СТОИМОСТИ РАБОТ</t>
  </si>
  <si>
    <t>Выполнение работ по строительству ВЛ - 110 кВ "Лимбя-Яха – НПС Уренгойская-1,2 цепь" филиала АО "Тюменьэнерго" Северные электрические сети</t>
  </si>
  <si>
    <t>Итого в текущих ценах    Ксмр… ; К обор….; К пнр….; Кпр…;
в том числе</t>
  </si>
  <si>
    <t>ХХХ</t>
  </si>
  <si>
    <t>Заказчик:</t>
  </si>
  <si>
    <t>Подрядчик</t>
  </si>
  <si>
    <t>* Для п.37, 38, 39 (Устройство противопожарных аншлагов, Аварийный  запас, Пожарное оборудование, снаряжение и инвентарь) применить индекс пересчета в текущие цены 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</si>
</sst>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&quot;?.&quot;_-;\-* #,##0&quot;?.&quot;_-;_-* &quot;-&quot;&quot;?.&quot;_-;_-@_-"/>
    <numFmt numFmtId="165" formatCode="_-* #,##0.00&quot;?.&quot;_-;\-* #,##0.00&quot;?.&quot;_-;_-* &quot;-&quot;??&quot;?.&quot;_-;_-@_-"/>
    <numFmt numFmtId="166" formatCode="_(* #,##0_);_(* \(#,##0\);_(* &quot;-&quot;_);_(@_)"/>
    <numFmt numFmtId="167" formatCode="_(* #,##0.00_);_(* \(#,##0.00\);_(* &quot;-&quot;??_);_(@_)"/>
    <numFmt numFmtId="168" formatCode="&quot;$&quot;#,##0_);[Red]\(&quot;$&quot;#,##0\)"/>
    <numFmt numFmtId="169" formatCode="_(&quot;$&quot;* #,##0.00_);_(&quot;$&quot;* \(#,##0.00\);_(&quot;$&quot;* &quot;-&quot;??_);_(@_)"/>
    <numFmt numFmtId="170" formatCode="General_)"/>
    <numFmt numFmtId="171" formatCode="_-* #,##0.00[$€-1]_-;\-* #,##0.00[$€-1]_-;_-* &quot;-&quot;??[$€-1]_-"/>
    <numFmt numFmtId="172" formatCode="#,##0.00\ &quot;DM&quot;;\-#,##0.00\ &quot;DM&quot;"/>
    <numFmt numFmtId="173" formatCode="_-* #,##0_?_._-;\-* #,##0_?_._-;_-* &quot;-&quot;_?_._-;_-@_-"/>
    <numFmt numFmtId="174" formatCode="_-* #,##0.00_?_._-;\-* #,##0.00_?_._-;_-* &quot;-&quot;??_?_._-;_-@_-"/>
    <numFmt numFmtId="175" formatCode="mmmm\ d\,\ yyyy"/>
    <numFmt numFmtId="176" formatCode="_-* #,##0.00\ _р_._-;\-* #,##0.00\ _р_._-;_-* &quot;-&quot;??\ _р_._-;_-@_-"/>
    <numFmt numFmtId="177" formatCode="\ #,##0.00&quot;    &quot;;\-#,##0.00&quot;    &quot;;&quot; -&quot;#&quot;    &quot;;@\ "/>
    <numFmt numFmtId="178" formatCode="0.0%"/>
    <numFmt numFmtId="179" formatCode="#,##0&quot;р.&quot;"/>
    <numFmt numFmtId="180" formatCode="#,##0.000"/>
  </numFmts>
  <fonts count="10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014">
    <xf numFmtId="0" fontId="0" fillId="0" borderId="0"/>
    <xf numFmtId="0" fontId="27" fillId="0" borderId="0"/>
    <xf numFmtId="0" fontId="23" fillId="0" borderId="0"/>
    <xf numFmtId="0" fontId="24" fillId="0" borderId="0"/>
    <xf numFmtId="0" fontId="27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33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33" fillId="0" borderId="0">
      <alignment vertical="center"/>
    </xf>
    <xf numFmtId="4" fontId="33" fillId="0" borderId="0">
      <alignment vertic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4" fontId="33" fillId="0" borderId="0">
      <alignment vertical="center"/>
    </xf>
    <xf numFmtId="0" fontId="31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33" fillId="0" borderId="0">
      <alignment vertical="center"/>
    </xf>
    <xf numFmtId="4" fontId="33" fillId="0" borderId="0">
      <alignment vertical="center"/>
    </xf>
    <xf numFmtId="0" fontId="32" fillId="0" borderId="0"/>
    <xf numFmtId="4" fontId="33" fillId="0" borderId="0">
      <alignment vertical="center"/>
    </xf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31" fillId="0" borderId="0"/>
    <xf numFmtId="4" fontId="33" fillId="0" borderId="0">
      <alignment vertical="center"/>
    </xf>
    <xf numFmtId="4" fontId="33" fillId="0" borderId="0">
      <alignment vertical="center"/>
    </xf>
    <xf numFmtId="4" fontId="34" fillId="0" borderId="0">
      <alignment vertical="center"/>
    </xf>
    <xf numFmtId="0" fontId="31" fillId="0" borderId="0"/>
    <xf numFmtId="0" fontId="31" fillId="0" borderId="0"/>
    <xf numFmtId="0" fontId="32" fillId="0" borderId="0"/>
    <xf numFmtId="4" fontId="33" fillId="0" borderId="0">
      <alignment vertical="center"/>
    </xf>
    <xf numFmtId="0" fontId="31" fillId="0" borderId="0"/>
    <xf numFmtId="4" fontId="33" fillId="0" borderId="0">
      <alignment vertical="center"/>
    </xf>
    <xf numFmtId="0" fontId="32" fillId="0" borderId="0"/>
    <xf numFmtId="0" fontId="32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6" fillId="22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8" fillId="30" borderId="3" applyNumberFormat="0" applyAlignment="0" applyProtection="0"/>
    <xf numFmtId="0" fontId="39" fillId="0" borderId="0"/>
    <xf numFmtId="0" fontId="40" fillId="23" borderId="4" applyNumberFormat="0" applyAlignment="0" applyProtection="0"/>
    <xf numFmtId="16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2" fillId="30" borderId="0" applyNumberFormat="0" applyFill="0">
      <alignment vertical="center"/>
    </xf>
    <xf numFmtId="168" fontId="43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25" fillId="0" borderId="0">
      <alignment horizontal="center"/>
    </xf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 wrapText="1"/>
    </xf>
    <xf numFmtId="0" fontId="51" fillId="24" borderId="0" applyNumberFormat="0" applyBorder="0" applyAlignment="0" applyProtection="0"/>
    <xf numFmtId="38" fontId="52" fillId="34" borderId="0" applyNumberFormat="0" applyBorder="0" applyAlignment="0" applyProtection="0"/>
    <xf numFmtId="3" fontId="53" fillId="0" borderId="0"/>
    <xf numFmtId="0" fontId="54" fillId="0" borderId="0">
      <alignment horizontal="left"/>
    </xf>
    <xf numFmtId="0" fontId="55" fillId="0" borderId="5" applyNumberFormat="0" applyFill="0" applyAlignment="0" applyProtection="0"/>
    <xf numFmtId="0" fontId="56" fillId="0" borderId="0">
      <alignment horizontal="left" vertical="top" wrapText="1"/>
    </xf>
    <xf numFmtId="0" fontId="57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58" fillId="28" borderId="3" applyNumberFormat="0" applyAlignment="0" applyProtection="0"/>
    <xf numFmtId="10" fontId="52" fillId="35" borderId="1" applyNumberFormat="0" applyBorder="0" applyAlignment="0" applyProtection="0"/>
    <xf numFmtId="0" fontId="58" fillId="28" borderId="3" applyNumberFormat="0" applyAlignment="0" applyProtection="0"/>
    <xf numFmtId="0" fontId="59" fillId="0" borderId="7" applyNumberFormat="0" applyFill="0" applyAlignment="0" applyProtection="0"/>
    <xf numFmtId="0" fontId="60" fillId="0" borderId="8"/>
    <xf numFmtId="0" fontId="61" fillId="36" borderId="0" applyNumberFormat="0" applyBorder="0" applyAlignment="0" applyProtection="0"/>
    <xf numFmtId="0" fontId="62" fillId="0" borderId="0" applyNumberFormat="0" applyFill="0" applyBorder="0" applyAlignment="0" applyProtection="0"/>
    <xf numFmtId="172" fontId="63" fillId="0" borderId="0"/>
    <xf numFmtId="0" fontId="41" fillId="0" borderId="0"/>
    <xf numFmtId="0" fontId="64" fillId="0" borderId="0"/>
    <xf numFmtId="0" fontId="65" fillId="0" borderId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0" fontId="27" fillId="21" borderId="9" applyNumberFormat="0" applyFont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6" fillId="30" borderId="10" applyNumberFormat="0" applyAlignment="0" applyProtection="0"/>
    <xf numFmtId="10" fontId="24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37" borderId="0">
      <alignment horizontal="center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top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28" fillId="38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68" fillId="37" borderId="0">
      <alignment horizontal="right" vertical="center"/>
    </xf>
    <xf numFmtId="0" fontId="28" fillId="38" borderId="0">
      <alignment horizontal="right" vertical="center"/>
    </xf>
    <xf numFmtId="0" fontId="68" fillId="37" borderId="0">
      <alignment horizontal="left" vertical="top"/>
    </xf>
    <xf numFmtId="0" fontId="68" fillId="37" borderId="0">
      <alignment horizontal="left" vertical="center"/>
    </xf>
    <xf numFmtId="0" fontId="68" fillId="37" borderId="0">
      <alignment horizontal="center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center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9" fillId="37" borderId="0">
      <alignment horizontal="left" vertical="center"/>
    </xf>
    <xf numFmtId="0" fontId="28" fillId="38" borderId="0">
      <alignment horizontal="center" vertical="center"/>
    </xf>
    <xf numFmtId="0" fontId="28" fillId="39" borderId="0">
      <alignment horizontal="center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28" fillId="38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68" fillId="37" borderId="0">
      <alignment horizontal="right" vertical="center"/>
    </xf>
    <xf numFmtId="0" fontId="68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70" fillId="38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69" fillId="37" borderId="0">
      <alignment horizontal="left" vertical="center"/>
    </xf>
    <xf numFmtId="0" fontId="70" fillId="38" borderId="0">
      <alignment horizontal="left" vertical="center"/>
    </xf>
    <xf numFmtId="0" fontId="71" fillId="37" borderId="0">
      <alignment horizontal="left" vertical="top"/>
    </xf>
    <xf numFmtId="0" fontId="72" fillId="38" borderId="0">
      <alignment horizontal="left" vertical="top"/>
    </xf>
    <xf numFmtId="0" fontId="71" fillId="37" borderId="0">
      <alignment horizontal="left" vertical="top"/>
    </xf>
    <xf numFmtId="0" fontId="73" fillId="37" borderId="0">
      <alignment horizontal="left" vertical="top"/>
    </xf>
    <xf numFmtId="0" fontId="72" fillId="39" borderId="0">
      <alignment horizontal="left" vertical="top"/>
    </xf>
    <xf numFmtId="0" fontId="74" fillId="37" borderId="0">
      <alignment horizontal="center" vertical="top"/>
    </xf>
    <xf numFmtId="0" fontId="75" fillId="38" borderId="0">
      <alignment horizontal="center" vertical="top"/>
    </xf>
    <xf numFmtId="0" fontId="74" fillId="37" borderId="0">
      <alignment horizontal="center" vertical="top"/>
    </xf>
    <xf numFmtId="0" fontId="68" fillId="37" borderId="0">
      <alignment horizontal="center" vertical="top"/>
    </xf>
    <xf numFmtId="0" fontId="75" fillId="39" borderId="0">
      <alignment horizontal="center" vertical="top"/>
    </xf>
    <xf numFmtId="0" fontId="71" fillId="37" borderId="0">
      <alignment horizontal="left" vertical="top"/>
    </xf>
    <xf numFmtId="0" fontId="72" fillId="38" borderId="0">
      <alignment horizontal="left" vertical="top"/>
    </xf>
    <xf numFmtId="0" fontId="69" fillId="37" borderId="0">
      <alignment horizontal="left" vertical="center"/>
    </xf>
    <xf numFmtId="0" fontId="72" fillId="39" borderId="0">
      <alignment horizontal="left" vertical="top"/>
    </xf>
    <xf numFmtId="0" fontId="74" fillId="37" borderId="0">
      <alignment horizontal="left" vertical="top"/>
    </xf>
    <xf numFmtId="0" fontId="74" fillId="37" borderId="0">
      <alignment horizontal="center" vertical="center"/>
    </xf>
    <xf numFmtId="0" fontId="68" fillId="37" borderId="0">
      <alignment horizontal="center" vertical="center"/>
    </xf>
    <xf numFmtId="0" fontId="73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74" fillId="37" borderId="0">
      <alignment horizontal="center" vertical="center"/>
    </xf>
    <xf numFmtId="0" fontId="68" fillId="37" borderId="0">
      <alignment horizontal="center" vertical="center"/>
    </xf>
    <xf numFmtId="0" fontId="29" fillId="38" borderId="0">
      <alignment horizontal="center" vertical="center"/>
    </xf>
    <xf numFmtId="0" fontId="28" fillId="38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76" fillId="37" borderId="0">
      <alignment horizontal="center" vertical="center"/>
    </xf>
    <xf numFmtId="0" fontId="73" fillId="37" borderId="0">
      <alignment horizontal="center" vertical="center"/>
    </xf>
    <xf numFmtId="0" fontId="68" fillId="37" borderId="0">
      <alignment horizontal="left" vertical="top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76" fillId="37" borderId="0">
      <alignment horizontal="center" vertical="center"/>
    </xf>
    <xf numFmtId="0" fontId="73" fillId="37" borderId="0">
      <alignment horizontal="center" vertical="center"/>
    </xf>
    <xf numFmtId="0" fontId="29" fillId="38" borderId="0">
      <alignment horizontal="center" vertical="center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73" fillId="37" borderId="0">
      <alignment horizontal="center" vertical="center"/>
    </xf>
    <xf numFmtId="0" fontId="29" fillId="38" borderId="0">
      <alignment horizontal="center" vertical="center"/>
    </xf>
    <xf numFmtId="0" fontId="71" fillId="37" borderId="0">
      <alignment horizontal="center" vertical="center"/>
    </xf>
    <xf numFmtId="0" fontId="76" fillId="37" borderId="0">
      <alignment horizontal="center" vertical="center"/>
    </xf>
    <xf numFmtId="0" fontId="68" fillId="37" borderId="0">
      <alignment horizontal="left" vertical="top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1" fillId="37" borderId="0">
      <alignment horizontal="center" vertical="center"/>
    </xf>
    <xf numFmtId="0" fontId="76" fillId="37" borderId="0">
      <alignment horizontal="center" vertical="center"/>
    </xf>
    <xf numFmtId="0" fontId="77" fillId="38" borderId="0">
      <alignment horizontal="center" vertical="center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6" fillId="37" borderId="0">
      <alignment horizontal="center" vertical="center"/>
    </xf>
    <xf numFmtId="0" fontId="77" fillId="38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28" fillId="39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28" fillId="39" borderId="0">
      <alignment horizontal="center" vertical="center"/>
    </xf>
    <xf numFmtId="0" fontId="68" fillId="37" borderId="0">
      <alignment horizontal="center" vertical="top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center" vertical="center"/>
    </xf>
    <xf numFmtId="0" fontId="28" fillId="38" borderId="0">
      <alignment horizontal="center" vertical="center"/>
    </xf>
    <xf numFmtId="0" fontId="68" fillId="37" borderId="0">
      <alignment horizontal="center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center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68" fillId="37" borderId="0">
      <alignment horizontal="left" vertical="center"/>
    </xf>
    <xf numFmtId="0" fontId="28" fillId="38" borderId="0">
      <alignment horizontal="left" vertical="center"/>
    </xf>
    <xf numFmtId="0" fontId="78" fillId="0" borderId="0" applyNumberFormat="0" applyFill="0" applyBorder="0" applyAlignment="0" applyProtection="0"/>
    <xf numFmtId="0" fontId="60" fillId="0" borderId="0"/>
    <xf numFmtId="0" fontId="79" fillId="0" borderId="0">
      <alignment horizontal="centerContinuous" vertical="center"/>
    </xf>
    <xf numFmtId="0" fontId="80" fillId="22" borderId="11" applyNumberFormat="0" applyFill="0" applyAlignment="0" applyProtection="0">
      <alignment vertical="top"/>
    </xf>
    <xf numFmtId="0" fontId="81" fillId="0" borderId="0">
      <alignment horizontal="centerContinuous" vertical="center"/>
    </xf>
    <xf numFmtId="0" fontId="44" fillId="0" borderId="12" applyNumberFormat="0" applyFill="0" applyAlignment="0" applyProtection="0"/>
    <xf numFmtId="3" fontId="82" fillId="0" borderId="0"/>
    <xf numFmtId="0" fontId="83" fillId="0" borderId="0" applyNumberFormat="0" applyFill="0" applyBorder="0" applyAlignment="0" applyProtection="0"/>
    <xf numFmtId="0" fontId="84" fillId="0" borderId="1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8" fillId="8" borderId="3" applyNumberFormat="0" applyAlignment="0" applyProtection="0"/>
    <xf numFmtId="0" fontId="58" fillId="8" borderId="3" applyNumberFormat="0" applyAlignment="0" applyProtection="0"/>
    <xf numFmtId="0" fontId="84" fillId="0" borderId="1">
      <alignment horizontal="center"/>
    </xf>
    <xf numFmtId="0" fontId="84" fillId="0" borderId="0">
      <alignment vertical="top"/>
    </xf>
    <xf numFmtId="0" fontId="66" fillId="44" borderId="10" applyNumberFormat="0" applyAlignment="0" applyProtection="0"/>
    <xf numFmtId="0" fontId="66" fillId="44" borderId="10" applyNumberFormat="0" applyAlignment="0" applyProtection="0"/>
    <xf numFmtId="0" fontId="85" fillId="44" borderId="3" applyNumberFormat="0" applyAlignment="0" applyProtection="0"/>
    <xf numFmtId="0" fontId="85" fillId="44" borderId="3" applyNumberFormat="0" applyAlignment="0" applyProtection="0"/>
    <xf numFmtId="175" fontId="62" fillId="0" borderId="0" applyFill="0" applyBorder="0" applyAlignment="0" applyProtection="0"/>
    <xf numFmtId="42" fontId="86" fillId="0" borderId="0" applyFont="0" applyFill="0" applyBorder="0" applyAlignment="0" applyProtection="0"/>
    <xf numFmtId="42" fontId="8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84" fillId="0" borderId="0">
      <alignment horizontal="right" vertical="top" wrapText="1"/>
    </xf>
    <xf numFmtId="0" fontId="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4" fillId="0" borderId="0"/>
    <xf numFmtId="0" fontId="27" fillId="0" borderId="0"/>
    <xf numFmtId="0" fontId="27" fillId="0" borderId="0"/>
    <xf numFmtId="0" fontId="62" fillId="0" borderId="17" applyNumberFormat="0" applyFill="0" applyAlignment="0" applyProtection="0"/>
    <xf numFmtId="0" fontId="27" fillId="0" borderId="0"/>
    <xf numFmtId="0" fontId="27" fillId="0" borderId="0"/>
    <xf numFmtId="0" fontId="40" fillId="45" borderId="4" applyNumberFormat="0" applyAlignment="0" applyProtection="0"/>
    <xf numFmtId="0" fontId="40" fillId="45" borderId="4" applyNumberFormat="0" applyAlignment="0" applyProtection="0"/>
    <xf numFmtId="0" fontId="84" fillId="0" borderId="1">
      <alignment horizontal="center"/>
    </xf>
    <xf numFmtId="0" fontId="84" fillId="0" borderId="1">
      <alignment horizontal="center" wrapText="1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7" fillId="0" borderId="0"/>
    <xf numFmtId="0" fontId="27" fillId="0" borderId="0"/>
    <xf numFmtId="0" fontId="22" fillId="0" borderId="0"/>
    <xf numFmtId="0" fontId="27" fillId="0" borderId="0"/>
    <xf numFmtId="0" fontId="30" fillId="0" borderId="0"/>
    <xf numFmtId="0" fontId="24" fillId="0" borderId="0"/>
    <xf numFmtId="0" fontId="86" fillId="0" borderId="0"/>
    <xf numFmtId="0" fontId="24" fillId="0" borderId="0"/>
    <xf numFmtId="0" fontId="86" fillId="0" borderId="0"/>
    <xf numFmtId="0" fontId="24" fillId="0" borderId="0"/>
    <xf numFmtId="0" fontId="86" fillId="0" borderId="0"/>
    <xf numFmtId="0" fontId="24" fillId="0" borderId="0"/>
    <xf numFmtId="0" fontId="24" fillId="0" borderId="0" applyNumberFormat="0" applyFont="0" applyFill="0" applyBorder="0" applyAlignment="0" applyProtection="0">
      <alignment vertical="top"/>
    </xf>
    <xf numFmtId="0" fontId="93" fillId="0" borderId="0">
      <alignment horizontal="left" vertical="top" wrapText="1"/>
    </xf>
    <xf numFmtId="0" fontId="35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30" fillId="0" borderId="0"/>
    <xf numFmtId="0" fontId="48" fillId="0" borderId="0"/>
    <xf numFmtId="0" fontId="27" fillId="0" borderId="0"/>
    <xf numFmtId="0" fontId="22" fillId="0" borderId="0"/>
    <xf numFmtId="0" fontId="24" fillId="0" borderId="0" applyNumberFormat="0" applyFont="0" applyFill="0" applyBorder="0" applyAlignment="0" applyProtection="0">
      <alignment vertical="top"/>
    </xf>
    <xf numFmtId="0" fontId="84" fillId="0" borderId="0"/>
    <xf numFmtId="0" fontId="84" fillId="0" borderId="1">
      <alignment horizontal="center" wrapText="1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0" fontId="27" fillId="47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4" fillId="0" borderId="1">
      <alignment horizontal="center"/>
    </xf>
    <xf numFmtId="0" fontId="84" fillId="0" borderId="1">
      <alignment horizontal="center" wrapText="1"/>
    </xf>
    <xf numFmtId="0" fontId="27" fillId="0" borderId="0"/>
    <xf numFmtId="0" fontId="27" fillId="0" borderId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4" fontId="32" fillId="0" borderId="0" applyNumberFormat="0"/>
    <xf numFmtId="49" fontId="32" fillId="0" borderId="0" applyNumberFormat="0"/>
    <xf numFmtId="0" fontId="26" fillId="2" borderId="18" applyNumberFormat="0" applyFont="0" applyBorder="0">
      <alignment horizontal="right" vertical="top" wrapText="1"/>
    </xf>
    <xf numFmtId="0" fontId="30" fillId="0" borderId="0" applyNumberFormat="0" applyProtection="0"/>
    <xf numFmtId="0" fontId="26" fillId="2" borderId="19" applyNumberFormat="0" applyFont="0" applyBorder="0" applyAlignment="0">
      <alignment horizontal="center" vertical="top" wrapText="1"/>
    </xf>
    <xf numFmtId="0" fontId="27" fillId="0" borderId="0">
      <alignment vertical="justify"/>
    </xf>
    <xf numFmtId="0" fontId="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>
      <alignment horizontal="center"/>
    </xf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" fontId="62" fillId="0" borderId="0" applyFill="0" applyBorder="0" applyAlignment="0" applyProtection="0"/>
    <xf numFmtId="4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0" fillId="0" borderId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30" fillId="0" borderId="0" applyFill="0" applyBorder="0" applyAlignment="0" applyProtection="0"/>
    <xf numFmtId="178" fontId="30" fillId="0" borderId="0" applyFill="0" applyBorder="0" applyAlignment="0" applyProtection="0"/>
    <xf numFmtId="178" fontId="30" fillId="0" borderId="0" applyFill="0" applyBorder="0" applyAlignment="0" applyProtection="0"/>
    <xf numFmtId="178" fontId="30" fillId="0" borderId="0" applyFill="0" applyBorder="0" applyAlignment="0" applyProtection="0"/>
    <xf numFmtId="43" fontId="35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84" fillId="0" borderId="0">
      <alignment horizontal="left" vertical="top"/>
    </xf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27" fillId="0" borderId="0" applyFont="0" applyFill="0" applyBorder="0" applyAlignment="0"/>
    <xf numFmtId="3" fontId="82" fillId="0" borderId="0"/>
    <xf numFmtId="0" fontId="84" fillId="0" borderId="0"/>
    <xf numFmtId="0" fontId="21" fillId="0" borderId="0"/>
    <xf numFmtId="0" fontId="21" fillId="0" borderId="0"/>
    <xf numFmtId="0" fontId="97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4" fillId="0" borderId="16" applyNumberFormat="0" applyFill="0" applyAlignment="0" applyProtection="0"/>
    <xf numFmtId="0" fontId="58" fillId="48" borderId="3" applyNumberFormat="0" applyAlignment="0" applyProtection="0"/>
    <xf numFmtId="0" fontId="44" fillId="0" borderId="16" applyNumberFormat="0" applyFill="0" applyAlignment="0" applyProtection="0"/>
    <xf numFmtId="0" fontId="94" fillId="49" borderId="0" applyNumberFormat="0" applyBorder="0" applyAlignment="0" applyProtection="0"/>
    <xf numFmtId="0" fontId="36" fillId="50" borderId="0" applyNumberFormat="0" applyBorder="0" applyAlignment="0" applyProtection="0"/>
    <xf numFmtId="0" fontId="94" fillId="49" borderId="0" applyNumberFormat="0" applyBorder="0" applyAlignment="0" applyProtection="0"/>
    <xf numFmtId="0" fontId="9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4" fillId="51" borderId="9" applyNumberFormat="0" applyAlignment="0" applyProtection="0"/>
    <xf numFmtId="0" fontId="87" fillId="0" borderId="13" applyNumberFormat="0" applyFill="0" applyAlignment="0" applyProtection="0"/>
    <xf numFmtId="0" fontId="24" fillId="51" borderId="9" applyNumberFormat="0" applyAlignment="0" applyProtection="0"/>
    <xf numFmtId="0" fontId="36" fillId="52" borderId="0" applyNumberFormat="0" applyBorder="0" applyAlignment="0" applyProtection="0"/>
    <xf numFmtId="0" fontId="95" fillId="0" borderId="7" applyNumberFormat="0" applyFill="0" applyAlignment="0" applyProtection="0"/>
    <xf numFmtId="0" fontId="40" fillId="53" borderId="4" applyNumberFormat="0" applyAlignment="0" applyProtection="0"/>
    <xf numFmtId="0" fontId="83" fillId="0" borderId="0" applyNumberFormat="0" applyFill="0" applyBorder="0" applyAlignment="0" applyProtection="0"/>
    <xf numFmtId="0" fontId="24" fillId="0" borderId="0"/>
  </cellStyleXfs>
  <cellXfs count="75">
    <xf numFmtId="0" fontId="0" fillId="0" borderId="0" xfId="0"/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right" vertical="top"/>
    </xf>
    <xf numFmtId="0" fontId="24" fillId="0" borderId="0" xfId="0" applyFont="1"/>
    <xf numFmtId="0" fontId="24" fillId="0" borderId="0" xfId="0" applyFont="1" applyAlignment="1">
      <alignment horizontal="center" vertical="top"/>
    </xf>
    <xf numFmtId="4" fontId="24" fillId="0" borderId="0" xfId="0" applyNumberFormat="1" applyFont="1"/>
    <xf numFmtId="0" fontId="24" fillId="2" borderId="0" xfId="0" applyFont="1" applyFill="1"/>
    <xf numFmtId="49" fontId="24" fillId="0" borderId="0" xfId="0" applyNumberFormat="1" applyFont="1" applyBorder="1" applyAlignment="1">
      <alignment horizontal="left" vertical="top"/>
    </xf>
    <xf numFmtId="4" fontId="100" fillId="0" borderId="0" xfId="0" applyNumberFormat="1" applyFont="1" applyFill="1" applyAlignment="1">
      <alignment vertical="center"/>
    </xf>
    <xf numFmtId="4" fontId="24" fillId="2" borderId="0" xfId="0" applyNumberFormat="1" applyFont="1" applyFill="1"/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top"/>
    </xf>
    <xf numFmtId="0" fontId="84" fillId="0" borderId="0" xfId="0" applyFont="1" applyAlignment="1">
      <alignment horizontal="center" vertical="top"/>
    </xf>
    <xf numFmtId="49" fontId="84" fillId="0" borderId="0" xfId="0" applyNumberFormat="1" applyFont="1" applyAlignment="1">
      <alignment horizontal="left" vertical="top"/>
    </xf>
    <xf numFmtId="0" fontId="84" fillId="0" borderId="0" xfId="0" applyFont="1" applyAlignment="1">
      <alignment horizontal="right" vertical="center"/>
    </xf>
    <xf numFmtId="0" fontId="84" fillId="0" borderId="0" xfId="0" applyFont="1" applyAlignment="1">
      <alignment horizontal="right" vertical="top"/>
    </xf>
    <xf numFmtId="0" fontId="84" fillId="0" borderId="0" xfId="0" applyFont="1" applyAlignment="1">
      <alignment horizontal="center" vertical="center"/>
    </xf>
    <xf numFmtId="0" fontId="84" fillId="0" borderId="2" xfId="0" applyFont="1" applyBorder="1" applyAlignment="1">
      <alignment horizontal="center" vertical="center"/>
    </xf>
    <xf numFmtId="49" fontId="84" fillId="0" borderId="2" xfId="0" applyNumberFormat="1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top" wrapText="1"/>
    </xf>
    <xf numFmtId="49" fontId="84" fillId="0" borderId="1" xfId="0" applyNumberFormat="1" applyFont="1" applyBorder="1" applyAlignment="1">
      <alignment horizontal="left" vertical="top" wrapText="1"/>
    </xf>
    <xf numFmtId="2" fontId="84" fillId="0" borderId="1" xfId="0" applyNumberFormat="1" applyFont="1" applyBorder="1" applyAlignment="1">
      <alignment horizontal="left" vertical="top" wrapText="1"/>
    </xf>
    <xf numFmtId="4" fontId="84" fillId="0" borderId="1" xfId="0" applyNumberFormat="1" applyFont="1" applyBorder="1" applyAlignment="1">
      <alignment horizontal="right" vertical="top"/>
    </xf>
    <xf numFmtId="4" fontId="84" fillId="0" borderId="1" xfId="0" applyNumberFormat="1" applyFont="1" applyBorder="1" applyAlignment="1">
      <alignment horizontal="right" vertical="top" wrapText="1"/>
    </xf>
    <xf numFmtId="4" fontId="84" fillId="2" borderId="1" xfId="0" applyNumberFormat="1" applyFont="1" applyFill="1" applyBorder="1" applyAlignment="1">
      <alignment horizontal="right" vertical="top" wrapText="1"/>
    </xf>
    <xf numFmtId="0" fontId="102" fillId="0" borderId="1" xfId="0" applyFont="1" applyBorder="1" applyAlignment="1">
      <alignment horizontal="center" vertical="top"/>
    </xf>
    <xf numFmtId="49" fontId="102" fillId="0" borderId="1" xfId="0" applyNumberFormat="1" applyFont="1" applyBorder="1" applyAlignment="1">
      <alignment horizontal="left" vertical="top"/>
    </xf>
    <xf numFmtId="49" fontId="102" fillId="0" borderId="1" xfId="0" applyNumberFormat="1" applyFont="1" applyBorder="1" applyAlignment="1">
      <alignment horizontal="left" vertical="top" wrapText="1"/>
    </xf>
    <xf numFmtId="4" fontId="102" fillId="0" borderId="1" xfId="0" applyNumberFormat="1" applyFont="1" applyBorder="1" applyAlignment="1">
      <alignment horizontal="right" vertical="top" wrapText="1"/>
    </xf>
    <xf numFmtId="4" fontId="102" fillId="2" borderId="1" xfId="0" applyNumberFormat="1" applyFont="1" applyFill="1" applyBorder="1" applyAlignment="1">
      <alignment horizontal="right" vertical="top" wrapText="1"/>
    </xf>
    <xf numFmtId="0" fontId="84" fillId="0" borderId="1" xfId="0" applyFont="1" applyBorder="1" applyAlignment="1">
      <alignment horizontal="center" vertical="top"/>
    </xf>
    <xf numFmtId="49" fontId="84" fillId="0" borderId="1" xfId="0" applyNumberFormat="1" applyFont="1" applyBorder="1" applyAlignment="1">
      <alignment horizontal="left" vertical="top"/>
    </xf>
    <xf numFmtId="49" fontId="103" fillId="0" borderId="1" xfId="0" applyNumberFormat="1" applyFont="1" applyBorder="1" applyAlignment="1">
      <alignment horizontal="left" vertical="top" wrapText="1"/>
    </xf>
    <xf numFmtId="4" fontId="103" fillId="0" borderId="1" xfId="0" applyNumberFormat="1" applyFont="1" applyBorder="1" applyAlignment="1">
      <alignment horizontal="right" vertical="top" wrapText="1"/>
    </xf>
    <xf numFmtId="4" fontId="103" fillId="2" borderId="1" xfId="0" applyNumberFormat="1" applyFont="1" applyFill="1" applyBorder="1" applyAlignment="1">
      <alignment horizontal="right" vertical="top" wrapText="1"/>
    </xf>
    <xf numFmtId="4" fontId="84" fillId="2" borderId="1" xfId="0" applyNumberFormat="1" applyFont="1" applyFill="1" applyBorder="1" applyAlignment="1">
      <alignment horizontal="right" vertical="top"/>
    </xf>
    <xf numFmtId="4" fontId="102" fillId="0" borderId="1" xfId="0" applyNumberFormat="1" applyFont="1" applyBorder="1" applyAlignment="1">
      <alignment horizontal="right" vertical="top"/>
    </xf>
    <xf numFmtId="49" fontId="84" fillId="2" borderId="1" xfId="0" applyNumberFormat="1" applyFont="1" applyFill="1" applyBorder="1" applyAlignment="1">
      <alignment horizontal="left" vertical="top" wrapText="1"/>
    </xf>
    <xf numFmtId="0" fontId="102" fillId="2" borderId="1" xfId="0" applyFont="1" applyFill="1" applyBorder="1" applyAlignment="1">
      <alignment horizontal="center" vertical="top"/>
    </xf>
    <xf numFmtId="49" fontId="102" fillId="2" borderId="1" xfId="0" applyNumberFormat="1" applyFont="1" applyFill="1" applyBorder="1" applyAlignment="1">
      <alignment horizontal="left" vertical="top" wrapText="1"/>
    </xf>
    <xf numFmtId="49" fontId="102" fillId="0" borderId="1" xfId="0" applyNumberFormat="1" applyFont="1" applyBorder="1" applyAlignment="1">
      <alignment horizontal="right" vertical="top" wrapText="1"/>
    </xf>
    <xf numFmtId="0" fontId="103" fillId="0" borderId="0" xfId="0" applyFont="1" applyAlignment="1">
      <alignment horizontal="center" vertical="top" wrapText="1"/>
    </xf>
    <xf numFmtId="0" fontId="84" fillId="0" borderId="0" xfId="0" applyFont="1" applyAlignment="1">
      <alignment vertical="top" wrapText="1"/>
    </xf>
    <xf numFmtId="49" fontId="84" fillId="0" borderId="1" xfId="0" applyNumberFormat="1" applyFont="1" applyFill="1" applyBorder="1" applyAlignment="1">
      <alignment horizontal="left" vertical="top" wrapText="1"/>
    </xf>
    <xf numFmtId="0" fontId="84" fillId="0" borderId="1" xfId="0" applyFont="1" applyBorder="1"/>
    <xf numFmtId="0" fontId="102" fillId="54" borderId="1" xfId="0" applyFont="1" applyFill="1" applyBorder="1" applyAlignment="1">
      <alignment horizontal="center" vertical="top"/>
    </xf>
    <xf numFmtId="49" fontId="102" fillId="54" borderId="1" xfId="0" applyNumberFormat="1" applyFont="1" applyFill="1" applyBorder="1" applyAlignment="1">
      <alignment horizontal="left" vertical="top"/>
    </xf>
    <xf numFmtId="49" fontId="102" fillId="54" borderId="1" xfId="0" applyNumberFormat="1" applyFont="1" applyFill="1" applyBorder="1" applyAlignment="1">
      <alignment horizontal="left" vertical="top" wrapText="1"/>
    </xf>
    <xf numFmtId="4" fontId="102" fillId="54" borderId="1" xfId="0" applyNumberFormat="1" applyFont="1" applyFill="1" applyBorder="1" applyAlignment="1">
      <alignment horizontal="right" vertical="top" wrapText="1"/>
    </xf>
    <xf numFmtId="49" fontId="84" fillId="0" borderId="1" xfId="0" applyNumberFormat="1" applyFont="1" applyBorder="1" applyAlignment="1">
      <alignment horizontal="left" vertical="top" wrapText="1"/>
    </xf>
    <xf numFmtId="0" fontId="86" fillId="0" borderId="0" xfId="0" applyFont="1" applyFill="1" applyAlignment="1"/>
    <xf numFmtId="0" fontId="86" fillId="0" borderId="0" xfId="0" applyFont="1" applyFill="1" applyBorder="1" applyAlignment="1">
      <alignment horizontal="right"/>
    </xf>
    <xf numFmtId="0" fontId="84" fillId="0" borderId="0" xfId="1013" applyFont="1" applyAlignment="1">
      <alignment horizontal="right"/>
    </xf>
    <xf numFmtId="0" fontId="24" fillId="0" borderId="0" xfId="498" applyFont="1" applyAlignment="1">
      <alignment horizontal="left" vertical="top"/>
    </xf>
    <xf numFmtId="0" fontId="104" fillId="0" borderId="0" xfId="498" applyFont="1" applyAlignment="1">
      <alignment horizontal="left" vertical="top"/>
    </xf>
    <xf numFmtId="0" fontId="24" fillId="0" borderId="0" xfId="498" applyFont="1" applyAlignment="1">
      <alignment horizontal="right" vertical="top"/>
    </xf>
    <xf numFmtId="0" fontId="98" fillId="0" borderId="0" xfId="0" applyFont="1" applyAlignment="1">
      <alignment horizontal="center" vertical="center"/>
    </xf>
    <xf numFmtId="0" fontId="99" fillId="0" borderId="0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/>
    </xf>
    <xf numFmtId="0" fontId="102" fillId="0" borderId="1" xfId="0" applyFont="1" applyBorder="1" applyAlignment="1">
      <alignment horizontal="left" vertical="top" wrapText="1"/>
    </xf>
    <xf numFmtId="0" fontId="84" fillId="0" borderId="1" xfId="0" applyFont="1" applyBorder="1" applyAlignment="1">
      <alignment horizontal="left" vertical="top" wrapText="1"/>
    </xf>
    <xf numFmtId="0" fontId="104" fillId="0" borderId="0" xfId="498" applyFont="1" applyAlignment="1">
      <alignment horizontal="left" vertical="top"/>
    </xf>
    <xf numFmtId="0" fontId="2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4" fillId="0" borderId="0" xfId="0" applyFont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49" fontId="84" fillId="0" borderId="1" xfId="0" applyNumberFormat="1" applyFont="1" applyBorder="1" applyAlignment="1">
      <alignment horizontal="left" vertical="top" wrapText="1"/>
    </xf>
    <xf numFmtId="0" fontId="84" fillId="0" borderId="1" xfId="0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/>
    </xf>
    <xf numFmtId="0" fontId="84" fillId="0" borderId="0" xfId="0" applyFont="1" applyAlignment="1">
      <alignment horizontal="left" vertical="top"/>
    </xf>
    <xf numFmtId="0" fontId="84" fillId="0" borderId="0" xfId="0" applyFont="1" applyAlignment="1">
      <alignment horizontal="left" vertical="top" wrapText="1"/>
    </xf>
  </cellXfs>
  <cellStyles count="1014">
    <cellStyle name="_10.1 Эффект деят-ти" xfId="5"/>
    <cellStyle name="_384" xfId="6"/>
    <cellStyle name="_385" xfId="7"/>
    <cellStyle name="_ATM over SDH" xfId="8"/>
    <cellStyle name="_Cp_E250 &amp; E450 _01" xfId="9"/>
    <cellStyle name="_IT-SCS" xfId="10"/>
    <cellStyle name="_LAN 23-10" xfId="11"/>
    <cellStyle name="_LVS" xfId="12"/>
    <cellStyle name="_Pr_Dyg60" xfId="13"/>
    <cellStyle name="_Q43339_RMD_AVT-6_MNPZ" xfId="14"/>
    <cellStyle name="_S3105_050603_new" xfId="15"/>
    <cellStyle name="_SCS_ECS_LVS" xfId="16"/>
    <cellStyle name="_SmResSchort1" xfId="17"/>
    <cellStyle name="_Spec" xfId="18"/>
    <cellStyle name="_Блок бокс ЛПДС Чепурского" xfId="19"/>
    <cellStyle name="_Братск_S3182_общ_" xfId="20"/>
    <cellStyle name="_Волна давления" xfId="21"/>
    <cellStyle name="_Все системы 2" xfId="22"/>
    <cellStyle name="_ГРС Сибай" xfId="23"/>
    <cellStyle name="_ГТП_ ПИР БИК СМН-Приводино_12.05.09" xfId="24"/>
    <cellStyle name="_ГТП_ р.Сызранка 1444 (ИИ+ПР)" xfId="25"/>
    <cellStyle name="_ГТП_Замена подв.переход р. Панинский Еган" xfId="26"/>
    <cellStyle name="_ГТП_НПС Синдор Газ" xfId="27"/>
    <cellStyle name="_ГТП_Нюксеница Сметы СМН-11" xfId="28"/>
    <cellStyle name="_ГТП_ПИР БИК СМН-Чикшино_11.05.09" xfId="29"/>
    <cellStyle name="_ГТП_р Сыня Сметы СМН-11" xfId="30"/>
    <cellStyle name="_ГТП_р Холуйница Сметы СМН-11" xfId="31"/>
    <cellStyle name="_ГТП_р Шаболга Сметы СМН-11" xfId="32"/>
    <cellStyle name="_ГТП_Смета ПиР Субханкулово8 к ДС" xfId="33"/>
    <cellStyle name="_ЗИП" xfId="34"/>
    <cellStyle name="_ЗРУ таёжная" xfId="35"/>
    <cellStyle name="_изыскания 16кв.дом  Алдан" xfId="36"/>
    <cellStyle name="_Исправленый 28.07.05 Уяр" xfId="37"/>
    <cellStyle name="_Книга1" xfId="38"/>
    <cellStyle name="_Книга1 (4)" xfId="39"/>
    <cellStyle name="_Копия БП_доп макет" xfId="40"/>
    <cellStyle name="_Копия Смета ПИР для зак (Газ геодезия)V3" xfId="41"/>
    <cellStyle name="_КСВТ" xfId="42"/>
    <cellStyle name="_Леско1" xfId="43"/>
    <cellStyle name="_Микроэкономика  1 Проектные работы" xfId="44"/>
    <cellStyle name="_Микроэкономика  2 Проектные работы" xfId="45"/>
    <cellStyle name="_НПЗ" xfId="46"/>
    <cellStyle name="_НПЗ (2)" xfId="47"/>
    <cellStyle name="_ОПУ" xfId="48"/>
    <cellStyle name="_от 08.08.09г.-Здание ЦРС,столовая ПБО АРНУ - 01.07 согл." xfId="49"/>
    <cellStyle name="_Периферия" xfId="50"/>
    <cellStyle name="_Пример расчета" xfId="51"/>
    <cellStyle name="_Проектные работы" xfId="52"/>
    <cellStyle name="_р Сыня Сметы СМН-11" xfId="53"/>
    <cellStyle name="_р Холуйница Сметы СМН-11" xfId="54"/>
    <cellStyle name="_Рабочие станции" xfId="55"/>
    <cellStyle name="_Расчёт стоимост 1 чел-часа по ПИР (КНТЦ1 ) (2)" xfId="56"/>
    <cellStyle name="_Рек ППМН -Койва-1036 км 30 06" xfId="57"/>
    <cellStyle name="_Ростовский (3)" xfId="58"/>
    <cellStyle name="_сводная смета" xfId="59"/>
    <cellStyle name="_Сводные сметы" xfId="60"/>
    <cellStyle name="_Сервера" xfId="61"/>
    <cellStyle name="_Система управления" xfId="62"/>
    <cellStyle name="_Смета" xfId="63"/>
    <cellStyle name="_смета 1 (2)" xfId="64"/>
    <cellStyle name="_Смета Казахстан(Западный ТП)" xfId="65"/>
    <cellStyle name="_Смета НПС (2)" xfId="66"/>
    <cellStyle name="_Смета СОУ" xfId="67"/>
    <cellStyle name="_Смета ТМ 5 ПС" xfId="68"/>
    <cellStyle name="_Смета ТМ А-М" xfId="69"/>
    <cellStyle name="_Смета_ Образец СВОДНАЯ" xfId="70"/>
    <cellStyle name="_Сметы ВНИИСТ" xfId="71"/>
    <cellStyle name="_Сметы ВНИИСТ_01.04.08 Смета на ИИР_ПИРС" xfId="72"/>
    <cellStyle name="_Сметы ВНИИСТ_27.08.08 ИИ КППСОД 0-68-ТСМН" xfId="73"/>
    <cellStyle name="_Спецификация" xfId="74"/>
    <cellStyle name="_ТМ Быково Кириши" xfId="75"/>
    <cellStyle name="_УПАТС ГУГОЧС 2003 (копия)" xfId="76"/>
    <cellStyle name="_Уяр ТЗ 2_" xfId="77"/>
    <cellStyle name="_ЩСУ 394" xfId="78"/>
    <cellStyle name="_ЩСУ Тайшет" xfId="79"/>
    <cellStyle name="_Экспертиза" xfId="80"/>
    <cellStyle name="_Японское море_РД - ВНИИСТ" xfId="81"/>
    <cellStyle name="20% - Accent1" xfId="82"/>
    <cellStyle name="20% - Accent2" xfId="83"/>
    <cellStyle name="20% - Accent3" xfId="84"/>
    <cellStyle name="20% - Accent4" xfId="85"/>
    <cellStyle name="20% - Accent5" xfId="86"/>
    <cellStyle name="20% - Accent6" xfId="87"/>
    <cellStyle name="20% - Акцент1 2" xfId="88"/>
    <cellStyle name="20% - Акцент1 2 2" xfId="89"/>
    <cellStyle name="20% - Акцент2 2" xfId="90"/>
    <cellStyle name="20% - Акцент2 2 2" xfId="91"/>
    <cellStyle name="20% - Акцент3 2" xfId="92"/>
    <cellStyle name="20% - Акцент3 2 2" xfId="93"/>
    <cellStyle name="20% - Акцент4 2" xfId="94"/>
    <cellStyle name="20% - Акцент4 2 2" xfId="95"/>
    <cellStyle name="20% - Акцент5 2" xfId="96"/>
    <cellStyle name="20% - Акцент5 2 2" xfId="97"/>
    <cellStyle name="20% - Акцент6 2" xfId="98"/>
    <cellStyle name="20% - Акцент6 2 2" xfId="99"/>
    <cellStyle name="40% - Accent1" xfId="100"/>
    <cellStyle name="40% - Accent2" xfId="101"/>
    <cellStyle name="40% - Accent3" xfId="102"/>
    <cellStyle name="40% - Accent4" xfId="103"/>
    <cellStyle name="40% - Accent5" xfId="104"/>
    <cellStyle name="40% - Accent6" xfId="105"/>
    <cellStyle name="40% - Акцент1 2" xfId="106"/>
    <cellStyle name="40% - Акцент1 2 2" xfId="107"/>
    <cellStyle name="40% - Акцент2 2" xfId="108"/>
    <cellStyle name="40% - Акцент2 2 2" xfId="109"/>
    <cellStyle name="40% - Акцент3 2" xfId="110"/>
    <cellStyle name="40% - Акцент3 2 2" xfId="111"/>
    <cellStyle name="40% - Акцент4 2" xfId="112"/>
    <cellStyle name="40% - Акцент4 2 2" xfId="113"/>
    <cellStyle name="40% - Акцент5 2" xfId="114"/>
    <cellStyle name="40% - Акцент5 2 2" xfId="115"/>
    <cellStyle name="40% - Акцент6 2" xfId="116"/>
    <cellStyle name="40% - Акцент6 2 2" xfId="117"/>
    <cellStyle name="60% - Accent1" xfId="118"/>
    <cellStyle name="60% - Accent2" xfId="119"/>
    <cellStyle name="60% - Accent3" xfId="120"/>
    <cellStyle name="60% - Accent4" xfId="121"/>
    <cellStyle name="60% - Accent5" xfId="122"/>
    <cellStyle name="60% - Accent6" xfId="123"/>
    <cellStyle name="60% - Акцент1 2" xfId="124"/>
    <cellStyle name="60% - Акцент1 2 2" xfId="125"/>
    <cellStyle name="60% - Акцент2 2" xfId="126"/>
    <cellStyle name="60% - Акцент2 2 2" xfId="127"/>
    <cellStyle name="60% - Акцент3 2" xfId="128"/>
    <cellStyle name="60% - Акцент3 2 2" xfId="129"/>
    <cellStyle name="60% - Акцент4 2" xfId="130"/>
    <cellStyle name="60% - Акцент4 2 2" xfId="131"/>
    <cellStyle name="60% - Акцент5 2" xfId="132"/>
    <cellStyle name="60% - Акцент5 2 2" xfId="133"/>
    <cellStyle name="60% - Акцент6 2" xfId="134"/>
    <cellStyle name="60% - Акцент6 2 2" xfId="135"/>
    <cellStyle name="Aaia?iue [0]_1 yoa?" xfId="136"/>
    <cellStyle name="Aaia?iue_1 yoa?" xfId="137"/>
    <cellStyle name="Accent1" xfId="138"/>
    <cellStyle name="Accent1 - 20%" xfId="139"/>
    <cellStyle name="Accent1 - 40%" xfId="140"/>
    <cellStyle name="Accent1 - 60%" xfId="141"/>
    <cellStyle name="Accent2" xfId="142"/>
    <cellStyle name="Accent2 - 20%" xfId="143"/>
    <cellStyle name="Accent2 - 40%" xfId="144"/>
    <cellStyle name="Accent2 - 60%" xfId="145"/>
    <cellStyle name="Accent3" xfId="146"/>
    <cellStyle name="Accent3 - 20%" xfId="147"/>
    <cellStyle name="Accent3 - 40%" xfId="148"/>
    <cellStyle name="Accent3 - 60%" xfId="149"/>
    <cellStyle name="Accent4" xfId="150"/>
    <cellStyle name="Accent4 - 20%" xfId="151"/>
    <cellStyle name="Accent4 - 40%" xfId="152"/>
    <cellStyle name="Accent4 - 60%" xfId="153"/>
    <cellStyle name="Accent5" xfId="154"/>
    <cellStyle name="Accent5 - 20%" xfId="155"/>
    <cellStyle name="Accent5 - 40%" xfId="156"/>
    <cellStyle name="Accent5 - 60%" xfId="157"/>
    <cellStyle name="Accent6" xfId="158"/>
    <cellStyle name="Accent6 - 20%" xfId="159"/>
    <cellStyle name="Accent6 - 40%" xfId="160"/>
    <cellStyle name="Accent6 - 60%" xfId="161"/>
    <cellStyle name="Bad" xfId="162"/>
    <cellStyle name="Calculation" xfId="163"/>
    <cellStyle name="category" xfId="164"/>
    <cellStyle name="Check Cell" xfId="165"/>
    <cellStyle name="Comma [0]_03" xfId="166"/>
    <cellStyle name="Comma_03" xfId="167"/>
    <cellStyle name="Cost" xfId="168"/>
    <cellStyle name="Currency [0]" xfId="169"/>
    <cellStyle name="Currency_03" xfId="170"/>
    <cellStyle name="done" xfId="171"/>
    <cellStyle name="Emphasis 1" xfId="172"/>
    <cellStyle name="Emphasis 2" xfId="173"/>
    <cellStyle name="Emphasis 3" xfId="174"/>
    <cellStyle name="Equpment" xfId="175"/>
    <cellStyle name="Equpment Header" xfId="176"/>
    <cellStyle name="Equpment_Internet" xfId="177"/>
    <cellStyle name="Euro" xfId="178"/>
    <cellStyle name="Euro 10" xfId="179"/>
    <cellStyle name="Euro 11" xfId="180"/>
    <cellStyle name="Euro 12" xfId="181"/>
    <cellStyle name="Euro 13" xfId="182"/>
    <cellStyle name="Euro 14" xfId="183"/>
    <cellStyle name="Euro 15" xfId="184"/>
    <cellStyle name="Euro 16" xfId="185"/>
    <cellStyle name="Euro 17" xfId="186"/>
    <cellStyle name="Euro 18" xfId="187"/>
    <cellStyle name="Euro 19" xfId="188"/>
    <cellStyle name="Euro 2" xfId="189"/>
    <cellStyle name="Euro 20" xfId="190"/>
    <cellStyle name="Euro 21" xfId="191"/>
    <cellStyle name="Euro 3" xfId="192"/>
    <cellStyle name="Euro 4" xfId="193"/>
    <cellStyle name="Euro 5" xfId="194"/>
    <cellStyle name="Euro 6" xfId="195"/>
    <cellStyle name="Euro 7" xfId="196"/>
    <cellStyle name="Euro 8" xfId="197"/>
    <cellStyle name="Euro 9" xfId="198"/>
    <cellStyle name="Explanatory Text" xfId="199"/>
    <cellStyle name="eZ????z_WS_ACER.XLS" xfId="200"/>
    <cellStyle name="Good" xfId="201"/>
    <cellStyle name="Grey" xfId="202"/>
    <cellStyle name="GROS" xfId="203"/>
    <cellStyle name="HEADER" xfId="204"/>
    <cellStyle name="Heading 1" xfId="205"/>
    <cellStyle name="Heading 2" xfId="206"/>
    <cellStyle name="Heading 3" xfId="207"/>
    <cellStyle name="Heading 4" xfId="208"/>
    <cellStyle name="Iau?iue_1 yoa?" xfId="209"/>
    <cellStyle name="Input" xfId="210"/>
    <cellStyle name="Input [yellow]" xfId="211"/>
    <cellStyle name="Input_3050 ИИР" xfId="212"/>
    <cellStyle name="Linked Cell" xfId="213"/>
    <cellStyle name="Model" xfId="214"/>
    <cellStyle name="Neutral" xfId="215"/>
    <cellStyle name="normal" xfId="216"/>
    <cellStyle name="Normal - Style1" xfId="217"/>
    <cellStyle name="Normal_01" xfId="218"/>
    <cellStyle name="Normal1" xfId="219"/>
    <cellStyle name="NormalText" xfId="220"/>
    <cellStyle name="Note" xfId="221"/>
    <cellStyle name="Note 10" xfId="222"/>
    <cellStyle name="Note 2" xfId="223"/>
    <cellStyle name="Note 3" xfId="224"/>
    <cellStyle name="Note 4" xfId="225"/>
    <cellStyle name="Note 5" xfId="226"/>
    <cellStyle name="Note 6" xfId="227"/>
    <cellStyle name="Note 7" xfId="228"/>
    <cellStyle name="Note 8" xfId="229"/>
    <cellStyle name="Note 9" xfId="230"/>
    <cellStyle name="Note_3050 ИИР" xfId="231"/>
    <cellStyle name="Oeiainiaue [0]_1 yoa?" xfId="232"/>
    <cellStyle name="Oeiainiaue_1 yoa?" xfId="233"/>
    <cellStyle name="Ouny?e [0]_SPEC_WAN" xfId="234"/>
    <cellStyle name="Ouny?e_SPEC_WAN" xfId="235"/>
    <cellStyle name="Output" xfId="236"/>
    <cellStyle name="Percent [2]" xfId="237"/>
    <cellStyle name="Price" xfId="238"/>
    <cellStyle name="S0" xfId="239"/>
    <cellStyle name="S0 10" xfId="240"/>
    <cellStyle name="S0 11" xfId="241"/>
    <cellStyle name="S0 12" xfId="242"/>
    <cellStyle name="S0 2" xfId="243"/>
    <cellStyle name="S0 2 2" xfId="244"/>
    <cellStyle name="S0 3" xfId="245"/>
    <cellStyle name="S0 4" xfId="246"/>
    <cellStyle name="S0 5" xfId="247"/>
    <cellStyle name="S0 6" xfId="248"/>
    <cellStyle name="S0 7" xfId="249"/>
    <cellStyle name="S0 8" xfId="250"/>
    <cellStyle name="S0 9" xfId="251"/>
    <cellStyle name="S0_1" xfId="252"/>
    <cellStyle name="S1" xfId="253"/>
    <cellStyle name="S1 10" xfId="254"/>
    <cellStyle name="S1 11" xfId="255"/>
    <cellStyle name="S1 12" xfId="256"/>
    <cellStyle name="S1 2" xfId="257"/>
    <cellStyle name="S1 3" xfId="258"/>
    <cellStyle name="S1 4" xfId="259"/>
    <cellStyle name="S1 5" xfId="260"/>
    <cellStyle name="S1 6" xfId="261"/>
    <cellStyle name="S1 7" xfId="262"/>
    <cellStyle name="S1 8" xfId="263"/>
    <cellStyle name="S1 9" xfId="264"/>
    <cellStyle name="S1_1" xfId="265"/>
    <cellStyle name="S10" xfId="266"/>
    <cellStyle name="S10 10" xfId="267"/>
    <cellStyle name="S10 11" xfId="268"/>
    <cellStyle name="S10 12" xfId="269"/>
    <cellStyle name="S10 13" xfId="270"/>
    <cellStyle name="S10 2" xfId="271"/>
    <cellStyle name="S10 3" xfId="272"/>
    <cellStyle name="S10 3 2" xfId="273"/>
    <cellStyle name="S10 4" xfId="274"/>
    <cellStyle name="S10 5" xfId="275"/>
    <cellStyle name="S10 6" xfId="276"/>
    <cellStyle name="S10 7" xfId="277"/>
    <cellStyle name="S10 8" xfId="278"/>
    <cellStyle name="S10 9" xfId="279"/>
    <cellStyle name="S10_1" xfId="280"/>
    <cellStyle name="S11" xfId="281"/>
    <cellStyle name="S11 10" xfId="282"/>
    <cellStyle name="S11 11" xfId="283"/>
    <cellStyle name="S11 12" xfId="284"/>
    <cellStyle name="S11 13" xfId="285"/>
    <cellStyle name="S11 2" xfId="286"/>
    <cellStyle name="S11 2 2" xfId="287"/>
    <cellStyle name="S11 2 3" xfId="288"/>
    <cellStyle name="S11 2_Командировочные_1" xfId="289"/>
    <cellStyle name="S11 3" xfId="290"/>
    <cellStyle name="S11 4" xfId="291"/>
    <cellStyle name="S11 5" xfId="292"/>
    <cellStyle name="S11 6" xfId="293"/>
    <cellStyle name="S11 7" xfId="294"/>
    <cellStyle name="S11 8" xfId="295"/>
    <cellStyle name="S11 9" xfId="296"/>
    <cellStyle name="S11_1" xfId="297"/>
    <cellStyle name="S12" xfId="298"/>
    <cellStyle name="S12 10" xfId="299"/>
    <cellStyle name="S12 11" xfId="300"/>
    <cellStyle name="S12 12" xfId="301"/>
    <cellStyle name="S12 2" xfId="302"/>
    <cellStyle name="S12 3" xfId="303"/>
    <cellStyle name="S12 4" xfId="304"/>
    <cellStyle name="S12 5" xfId="305"/>
    <cellStyle name="S12 6" xfId="306"/>
    <cellStyle name="S12 7" xfId="307"/>
    <cellStyle name="S12 8" xfId="308"/>
    <cellStyle name="S12 9" xfId="309"/>
    <cellStyle name="S12_1" xfId="310"/>
    <cellStyle name="S13" xfId="311"/>
    <cellStyle name="S13 2" xfId="312"/>
    <cellStyle name="S13 2 2" xfId="313"/>
    <cellStyle name="S13 3" xfId="314"/>
    <cellStyle name="S13_Командировочные_1" xfId="315"/>
    <cellStyle name="S14" xfId="316"/>
    <cellStyle name="S14 2" xfId="317"/>
    <cellStyle name="S14 2 2" xfId="318"/>
    <cellStyle name="S14 3" xfId="319"/>
    <cellStyle name="S14_Командировочные_1" xfId="320"/>
    <cellStyle name="S15" xfId="321"/>
    <cellStyle name="S15 2" xfId="322"/>
    <cellStyle name="S15 3" xfId="323"/>
    <cellStyle name="S15_Командировочные_1" xfId="324"/>
    <cellStyle name="S16" xfId="325"/>
    <cellStyle name="S2" xfId="326"/>
    <cellStyle name="S2 10" xfId="327"/>
    <cellStyle name="S2 11" xfId="328"/>
    <cellStyle name="S2 12" xfId="329"/>
    <cellStyle name="S2 13" xfId="330"/>
    <cellStyle name="S2 2" xfId="331"/>
    <cellStyle name="S2 2 2" xfId="332"/>
    <cellStyle name="S2 3" xfId="333"/>
    <cellStyle name="S2 3 2" xfId="334"/>
    <cellStyle name="S2 4" xfId="335"/>
    <cellStyle name="S2 5" xfId="336"/>
    <cellStyle name="S2 6" xfId="337"/>
    <cellStyle name="S2 7" xfId="338"/>
    <cellStyle name="S2 8" xfId="339"/>
    <cellStyle name="S2 9" xfId="340"/>
    <cellStyle name="S2_1" xfId="341"/>
    <cellStyle name="S3" xfId="342"/>
    <cellStyle name="S3 10" xfId="343"/>
    <cellStyle name="S3 11" xfId="344"/>
    <cellStyle name="S3 12" xfId="345"/>
    <cellStyle name="S3 13" xfId="346"/>
    <cellStyle name="S3 2" xfId="347"/>
    <cellStyle name="S3 2 2" xfId="348"/>
    <cellStyle name="S3 3" xfId="349"/>
    <cellStyle name="S3 4" xfId="350"/>
    <cellStyle name="S3 5" xfId="351"/>
    <cellStyle name="S3 6" xfId="352"/>
    <cellStyle name="S3 7" xfId="353"/>
    <cellStyle name="S3 8" xfId="354"/>
    <cellStyle name="S3 9" xfId="355"/>
    <cellStyle name="S3_1" xfId="356"/>
    <cellStyle name="S4" xfId="357"/>
    <cellStyle name="S4 10" xfId="358"/>
    <cellStyle name="S4 11" xfId="359"/>
    <cellStyle name="S4 12" xfId="360"/>
    <cellStyle name="S4 13" xfId="361"/>
    <cellStyle name="S4 2" xfId="362"/>
    <cellStyle name="S4 2 2" xfId="363"/>
    <cellStyle name="S4 3" xfId="364"/>
    <cellStyle name="S4 4" xfId="365"/>
    <cellStyle name="S4 5" xfId="366"/>
    <cellStyle name="S4 6" xfId="367"/>
    <cellStyle name="S4 7" xfId="368"/>
    <cellStyle name="S4 8" xfId="369"/>
    <cellStyle name="S4 9" xfId="370"/>
    <cellStyle name="S4_1" xfId="371"/>
    <cellStyle name="S5" xfId="372"/>
    <cellStyle name="S5 2" xfId="373"/>
    <cellStyle name="S5 3" xfId="374"/>
    <cellStyle name="S5_Командировочные_1" xfId="375"/>
    <cellStyle name="S6" xfId="376"/>
    <cellStyle name="S6 2" xfId="377"/>
    <cellStyle name="S6 3" xfId="378"/>
    <cellStyle name="S6_Командировочные_1" xfId="379"/>
    <cellStyle name="S7" xfId="380"/>
    <cellStyle name="S7 10" xfId="381"/>
    <cellStyle name="S7 11" xfId="382"/>
    <cellStyle name="S7 12" xfId="383"/>
    <cellStyle name="S7 2" xfId="384"/>
    <cellStyle name="S7 2 2" xfId="385"/>
    <cellStyle name="S7 3" xfId="386"/>
    <cellStyle name="S7 4" xfId="387"/>
    <cellStyle name="S7 5" xfId="388"/>
    <cellStyle name="S7 6" xfId="389"/>
    <cellStyle name="S7 7" xfId="390"/>
    <cellStyle name="S7 8" xfId="391"/>
    <cellStyle name="S7 9" xfId="392"/>
    <cellStyle name="S7_1" xfId="393"/>
    <cellStyle name="S8" xfId="394"/>
    <cellStyle name="S8 10" xfId="395"/>
    <cellStyle name="S8 11" xfId="396"/>
    <cellStyle name="S8 12" xfId="397"/>
    <cellStyle name="S8 2" xfId="398"/>
    <cellStyle name="S8 2 2" xfId="399"/>
    <cellStyle name="S8 3" xfId="400"/>
    <cellStyle name="S8 4" xfId="401"/>
    <cellStyle name="S8 5" xfId="402"/>
    <cellStyle name="S8 6" xfId="403"/>
    <cellStyle name="S8 7" xfId="404"/>
    <cellStyle name="S8 8" xfId="405"/>
    <cellStyle name="S8 9" xfId="406"/>
    <cellStyle name="S8_1" xfId="407"/>
    <cellStyle name="S9" xfId="408"/>
    <cellStyle name="S9 10" xfId="409"/>
    <cellStyle name="S9 11" xfId="410"/>
    <cellStyle name="S9 12" xfId="411"/>
    <cellStyle name="S9 2" xfId="412"/>
    <cellStyle name="S9 2 2" xfId="413"/>
    <cellStyle name="S9 3" xfId="414"/>
    <cellStyle name="S9 4" xfId="415"/>
    <cellStyle name="S9 5" xfId="416"/>
    <cellStyle name="S9 6" xfId="417"/>
    <cellStyle name="S9 7" xfId="418"/>
    <cellStyle name="S9 8" xfId="419"/>
    <cellStyle name="S9 9" xfId="420"/>
    <cellStyle name="S9_1" xfId="421"/>
    <cellStyle name="Sheet Title" xfId="422"/>
    <cellStyle name="subhead" xfId="423"/>
    <cellStyle name="Subtatle" xfId="424"/>
    <cellStyle name="SubTitle" xfId="425"/>
    <cellStyle name="Title" xfId="426"/>
    <cellStyle name="Total" xfId="427"/>
    <cellStyle name="uber" xfId="428"/>
    <cellStyle name="Warning Text" xfId="429"/>
    <cellStyle name="Акт" xfId="430"/>
    <cellStyle name="АктМТСН" xfId="431"/>
    <cellStyle name="АктМТСН 2" xfId="432"/>
    <cellStyle name="Акцент1 2" xfId="433"/>
    <cellStyle name="Акцент1 2 2" xfId="434"/>
    <cellStyle name="Акцент2 2" xfId="435"/>
    <cellStyle name="Акцент2 2 2" xfId="436"/>
    <cellStyle name="Акцент3 2" xfId="437"/>
    <cellStyle name="Акцент3 2 2" xfId="438"/>
    <cellStyle name="Акцент4 2" xfId="439"/>
    <cellStyle name="Акцент4 2 2" xfId="440"/>
    <cellStyle name="Акцент5 2" xfId="441"/>
    <cellStyle name="Акцент5 2 2" xfId="442"/>
    <cellStyle name="Акцент6 2" xfId="443"/>
    <cellStyle name="Акцент6 2 2" xfId="444"/>
    <cellStyle name="Ввод  2" xfId="445"/>
    <cellStyle name="Ввод  2 2" xfId="446"/>
    <cellStyle name="ВедРесурсов" xfId="447"/>
    <cellStyle name="ВедРесурсовАкт" xfId="448"/>
    <cellStyle name="Вывод 2" xfId="449"/>
    <cellStyle name="Вывод 2 2" xfId="450"/>
    <cellStyle name="Вычисление 2" xfId="451"/>
    <cellStyle name="Вычисление 2 2" xfId="452"/>
    <cellStyle name="ДАТА" xfId="453"/>
    <cellStyle name="Денежный [0] 2" xfId="454"/>
    <cellStyle name="Денежный [0] 2 2" xfId="455"/>
    <cellStyle name="Денежный 2" xfId="456"/>
    <cellStyle name="Денежный 3" xfId="996"/>
    <cellStyle name="Заголовок 1 2" xfId="457"/>
    <cellStyle name="Заголовок 1 2 2" xfId="458"/>
    <cellStyle name="Заголовок 2 2" xfId="459"/>
    <cellStyle name="Заголовок 2 2 2" xfId="460"/>
    <cellStyle name="Заголовок 3 2" xfId="461"/>
    <cellStyle name="Заголовок 3 2 2" xfId="462"/>
    <cellStyle name="Заголовок 4 2" xfId="463"/>
    <cellStyle name="Заголовок 4 2 2" xfId="464"/>
    <cellStyle name="ЗАГОЛОВОК1" xfId="465"/>
    <cellStyle name="ЗАГОЛОВОК2" xfId="466"/>
    <cellStyle name="Итог 2" xfId="467"/>
    <cellStyle name="Итог 2 2" xfId="468"/>
    <cellStyle name="Итоги" xfId="469"/>
    <cellStyle name="ИтогоАктБазЦ" xfId="470"/>
    <cellStyle name="ИтогоАктБИМ" xfId="471"/>
    <cellStyle name="ИтогоАктБИМ 2" xfId="472"/>
    <cellStyle name="ИтогоАктРесМет" xfId="473"/>
    <cellStyle name="ИтогоАктРесМет 2" xfId="474"/>
    <cellStyle name="ИтогоБазЦ" xfId="475"/>
    <cellStyle name="ИтогоБИМ" xfId="476"/>
    <cellStyle name="ИтогоБИМ 2" xfId="477"/>
    <cellStyle name="ИТОГОВЫЙ" xfId="478"/>
    <cellStyle name="ИтогоРесМет" xfId="479"/>
    <cellStyle name="ИтогоРесМет 2" xfId="480"/>
    <cellStyle name="Контрольная ячейка 2" xfId="481"/>
    <cellStyle name="Контрольная ячейка 2 2" xfId="482"/>
    <cellStyle name="ЛокСмета" xfId="483"/>
    <cellStyle name="ЛокСмета 2" xfId="484"/>
    <cellStyle name="ЛокСмМТСН" xfId="485"/>
    <cellStyle name="ЛокСмМТСН 2" xfId="486"/>
    <cellStyle name="М29" xfId="487"/>
    <cellStyle name="М29 2" xfId="488"/>
    <cellStyle name="Название 2" xfId="489"/>
    <cellStyle name="Название 2 2" xfId="490"/>
    <cellStyle name="Нейтральный 2" xfId="491"/>
    <cellStyle name="Нейтральный 2 2" xfId="492"/>
    <cellStyle name="ОбСмета" xfId="493"/>
    <cellStyle name="ОбСмета 2" xfId="494"/>
    <cellStyle name="Обычный" xfId="0" builtinId="0"/>
    <cellStyle name="Обычный 10" xfId="693"/>
    <cellStyle name="Обычный 10 2" xfId="733"/>
    <cellStyle name="Обычный 10 2 2" xfId="734"/>
    <cellStyle name="Обычный 10 3" xfId="735"/>
    <cellStyle name="Обычный 100" xfId="736"/>
    <cellStyle name="Обычный 100 2" xfId="737"/>
    <cellStyle name="Обычный 101" xfId="738"/>
    <cellStyle name="Обычный 101 2" xfId="739"/>
    <cellStyle name="Обычный 102" xfId="740"/>
    <cellStyle name="Обычный 102 2" xfId="741"/>
    <cellStyle name="Обычный 103" xfId="742"/>
    <cellStyle name="Обычный 103 2" xfId="743"/>
    <cellStyle name="Обычный 104" xfId="744"/>
    <cellStyle name="Обычный 104 2" xfId="745"/>
    <cellStyle name="Обычный 105" xfId="746"/>
    <cellStyle name="Обычный 105 2" xfId="747"/>
    <cellStyle name="Обычный 106" xfId="748"/>
    <cellStyle name="Обычный 106 2" xfId="749"/>
    <cellStyle name="Обычный 107" xfId="750"/>
    <cellStyle name="Обычный 107 2" xfId="751"/>
    <cellStyle name="Обычный 107 3" xfId="752"/>
    <cellStyle name="Обычный 108" xfId="753"/>
    <cellStyle name="Обычный 109" xfId="754"/>
    <cellStyle name="Обычный 11" xfId="694"/>
    <cellStyle name="Обычный 12" xfId="695"/>
    <cellStyle name="Обычный 12 2" xfId="755"/>
    <cellStyle name="Обычный 12 2 2" xfId="756"/>
    <cellStyle name="Обычный 12 3" xfId="757"/>
    <cellStyle name="Обычный 12 3 2" xfId="758"/>
    <cellStyle name="Обычный 12 4" xfId="759"/>
    <cellStyle name="Обычный 13" xfId="696"/>
    <cellStyle name="Обычный 13 2" xfId="760"/>
    <cellStyle name="Обычный 13 2 2" xfId="761"/>
    <cellStyle name="Обычный 13 3" xfId="762"/>
    <cellStyle name="Обычный 14" xfId="697"/>
    <cellStyle name="Обычный 14 2" xfId="763"/>
    <cellStyle name="Обычный 14 2 2" xfId="764"/>
    <cellStyle name="Обычный 14 3" xfId="765"/>
    <cellStyle name="Обычный 15" xfId="698"/>
    <cellStyle name="Обычный 15 2" xfId="766"/>
    <cellStyle name="Обычный 15 2 2" xfId="767"/>
    <cellStyle name="Обычный 15 3" xfId="768"/>
    <cellStyle name="Обычный 16" xfId="699"/>
    <cellStyle name="Обычный 16 2" xfId="769"/>
    <cellStyle name="Обычный 16 2 2" xfId="770"/>
    <cellStyle name="Обычный 16 3" xfId="771"/>
    <cellStyle name="Обычный 17" xfId="700"/>
    <cellStyle name="Обычный 17 2" xfId="772"/>
    <cellStyle name="Обычный 17 2 2" xfId="773"/>
    <cellStyle name="Обычный 17 3" xfId="774"/>
    <cellStyle name="Обычный 18" xfId="701"/>
    <cellStyle name="Обычный 18 2" xfId="775"/>
    <cellStyle name="Обычный 18 2 2" xfId="776"/>
    <cellStyle name="Обычный 18 3" xfId="777"/>
    <cellStyle name="Обычный 19" xfId="702"/>
    <cellStyle name="Обычный 19 2" xfId="778"/>
    <cellStyle name="Обычный 19 2 2" xfId="779"/>
    <cellStyle name="Обычный 19 3" xfId="780"/>
    <cellStyle name="Обычный 2" xfId="1"/>
    <cellStyle name="Обычный 2 2" xfId="495"/>
    <cellStyle name="Обычный 2 2 2" xfId="496"/>
    <cellStyle name="Обычный 2 2 3" xfId="781"/>
    <cellStyle name="Обычный 2 2 3 2" xfId="782"/>
    <cellStyle name="Обычный 2 2 4" xfId="783"/>
    <cellStyle name="Обычный 2 2_3050 ИИР" xfId="497"/>
    <cellStyle name="Обычный 2 3" xfId="498"/>
    <cellStyle name="Обычный 2 3 2" xfId="499"/>
    <cellStyle name="Обычный 2 3 3" xfId="500"/>
    <cellStyle name="Обычный 2 3_2149_АН Шингинского и Урманского на 2009 год_(04 03 09 с разбивкой)" xfId="501"/>
    <cellStyle name="Обычный 2 4" xfId="502"/>
    <cellStyle name="Обычный 2 4 2" xfId="503"/>
    <cellStyle name="Обычный 2 4_№16-2" xfId="504"/>
    <cellStyle name="Обычный 2 5" xfId="505"/>
    <cellStyle name="Обычный 2 5 2" xfId="4"/>
    <cellStyle name="Обычный 2 6" xfId="506"/>
    <cellStyle name="Обычный 2_1444 (ИИ+ПР)" xfId="507"/>
    <cellStyle name="Обычный 20" xfId="703"/>
    <cellStyle name="Обычный 20 2" xfId="784"/>
    <cellStyle name="Обычный 20 2 2" xfId="785"/>
    <cellStyle name="Обычный 20 3" xfId="786"/>
    <cellStyle name="Обычный 21" xfId="704"/>
    <cellStyle name="Обычный 21 2" xfId="787"/>
    <cellStyle name="Обычный 21 2 2" xfId="788"/>
    <cellStyle name="Обычный 21 3" xfId="789"/>
    <cellStyle name="Обычный 22" xfId="705"/>
    <cellStyle name="Обычный 22 2" xfId="790"/>
    <cellStyle name="Обычный 22 2 2" xfId="791"/>
    <cellStyle name="Обычный 22 3" xfId="792"/>
    <cellStyle name="Обычный 23" xfId="706"/>
    <cellStyle name="Обычный 23 2" xfId="793"/>
    <cellStyle name="Обычный 23 2 2" xfId="794"/>
    <cellStyle name="Обычный 23 3" xfId="795"/>
    <cellStyle name="Обычный 24" xfId="707"/>
    <cellStyle name="Обычный 24 2" xfId="796"/>
    <cellStyle name="Обычный 24 2 2" xfId="797"/>
    <cellStyle name="Обычный 24 3" xfId="798"/>
    <cellStyle name="Обычный 25" xfId="708"/>
    <cellStyle name="Обычный 25 2" xfId="799"/>
    <cellStyle name="Обычный 25 2 2" xfId="800"/>
    <cellStyle name="Обычный 25 3" xfId="801"/>
    <cellStyle name="Обычный 26" xfId="709"/>
    <cellStyle name="Обычный 26 2" xfId="802"/>
    <cellStyle name="Обычный 26 2 2" xfId="803"/>
    <cellStyle name="Обычный 26 3" xfId="804"/>
    <cellStyle name="Обычный 27" xfId="710"/>
    <cellStyle name="Обычный 27 2" xfId="805"/>
    <cellStyle name="Обычный 27 2 2" xfId="806"/>
    <cellStyle name="Обычный 27 3" xfId="807"/>
    <cellStyle name="Обычный 28" xfId="711"/>
    <cellStyle name="Обычный 28 2" xfId="808"/>
    <cellStyle name="Обычный 28 2 2" xfId="809"/>
    <cellStyle name="Обычный 28 3" xfId="810"/>
    <cellStyle name="Обычный 29" xfId="712"/>
    <cellStyle name="Обычный 29 2" xfId="811"/>
    <cellStyle name="Обычный 29 2 2" xfId="812"/>
    <cellStyle name="Обычный 29 3" xfId="813"/>
    <cellStyle name="Обычный 3" xfId="2"/>
    <cellStyle name="Обычный 3 2" xfId="508"/>
    <cellStyle name="Обычный 3 2 2" xfId="509"/>
    <cellStyle name="Обычный 3 2 2 2" xfId="510"/>
    <cellStyle name="Обычный 3 2 2_Расчет экспертизы" xfId="511"/>
    <cellStyle name="Обычный 3 2 3" xfId="512"/>
    <cellStyle name="Обычный 3 2_33" xfId="513"/>
    <cellStyle name="Обычный 3 3" xfId="514"/>
    <cellStyle name="Обычный 3 3 2" xfId="814"/>
    <cellStyle name="Обычный 3 3 2 2" xfId="815"/>
    <cellStyle name="Обычный 3 3 3" xfId="816"/>
    <cellStyle name="Обычный 3 4" xfId="817"/>
    <cellStyle name="Обычный 3 4 2" xfId="818"/>
    <cellStyle name="Обычный 3 5" xfId="819"/>
    <cellStyle name="Обычный 3 5 2" xfId="820"/>
    <cellStyle name="Обычный 3 6" xfId="821"/>
    <cellStyle name="Обычный 3 7" xfId="822"/>
    <cellStyle name="Обычный 3 8" xfId="823"/>
    <cellStyle name="Обычный 3 9" xfId="824"/>
    <cellStyle name="Обычный 3_29032-св 03 06 зак" xfId="515"/>
    <cellStyle name="Обычный 30" xfId="713"/>
    <cellStyle name="Обычный 30 2" xfId="825"/>
    <cellStyle name="Обычный 30 2 2" xfId="826"/>
    <cellStyle name="Обычный 30 3" xfId="827"/>
    <cellStyle name="Обычный 31" xfId="714"/>
    <cellStyle name="Обычный 31 2" xfId="828"/>
    <cellStyle name="Обычный 31 2 2" xfId="829"/>
    <cellStyle name="Обычный 31 3" xfId="830"/>
    <cellStyle name="Обычный 32" xfId="715"/>
    <cellStyle name="Обычный 32 2" xfId="831"/>
    <cellStyle name="Обычный 32 2 2" xfId="832"/>
    <cellStyle name="Обычный 32 3" xfId="833"/>
    <cellStyle name="Обычный 33" xfId="716"/>
    <cellStyle name="Обычный 33 2" xfId="834"/>
    <cellStyle name="Обычный 33 2 2" xfId="835"/>
    <cellStyle name="Обычный 33 3" xfId="836"/>
    <cellStyle name="Обычный 34" xfId="717"/>
    <cellStyle name="Обычный 34 2" xfId="837"/>
    <cellStyle name="Обычный 34 2 2" xfId="838"/>
    <cellStyle name="Обычный 34 3" xfId="839"/>
    <cellStyle name="Обычный 35" xfId="718"/>
    <cellStyle name="Обычный 35 2" xfId="840"/>
    <cellStyle name="Обычный 35 2 2" xfId="841"/>
    <cellStyle name="Обычный 35 3" xfId="842"/>
    <cellStyle name="Обычный 36" xfId="719"/>
    <cellStyle name="Обычный 36 2" xfId="843"/>
    <cellStyle name="Обычный 36 2 2" xfId="844"/>
    <cellStyle name="Обычный 36 3" xfId="845"/>
    <cellStyle name="Обычный 37" xfId="720"/>
    <cellStyle name="Обычный 37 2" xfId="846"/>
    <cellStyle name="Обычный 37 2 2" xfId="847"/>
    <cellStyle name="Обычный 37 3" xfId="848"/>
    <cellStyle name="Обычный 38" xfId="721"/>
    <cellStyle name="Обычный 38 2" xfId="849"/>
    <cellStyle name="Обычный 38 2 2" xfId="850"/>
    <cellStyle name="Обычный 38 3" xfId="851"/>
    <cellStyle name="Обычный 39" xfId="722"/>
    <cellStyle name="Обычный 39 2" xfId="852"/>
    <cellStyle name="Обычный 39 2 2" xfId="853"/>
    <cellStyle name="Обычный 39 3" xfId="854"/>
    <cellStyle name="Обычный 4" xfId="3"/>
    <cellStyle name="Обычный 4 2" xfId="516"/>
    <cellStyle name="Обычный 40" xfId="723"/>
    <cellStyle name="Обычный 40 2" xfId="855"/>
    <cellStyle name="Обычный 40 2 2" xfId="856"/>
    <cellStyle name="Обычный 40 3" xfId="857"/>
    <cellStyle name="Обычный 41" xfId="724"/>
    <cellStyle name="Обычный 41 2" xfId="858"/>
    <cellStyle name="Обычный 41 2 2" xfId="859"/>
    <cellStyle name="Обычный 41 3" xfId="860"/>
    <cellStyle name="Обычный 42" xfId="725"/>
    <cellStyle name="Обычный 42 2" xfId="861"/>
    <cellStyle name="Обычный 42 2 2" xfId="862"/>
    <cellStyle name="Обычный 42 3" xfId="863"/>
    <cellStyle name="Обычный 43" xfId="726"/>
    <cellStyle name="Обычный 43 2" xfId="864"/>
    <cellStyle name="Обычный 43 2 2" xfId="865"/>
    <cellStyle name="Обычный 43 3" xfId="866"/>
    <cellStyle name="Обычный 44" xfId="727"/>
    <cellStyle name="Обычный 44 2" xfId="867"/>
    <cellStyle name="Обычный 44 2 2" xfId="868"/>
    <cellStyle name="Обычный 44 3" xfId="869"/>
    <cellStyle name="Обычный 45" xfId="728"/>
    <cellStyle name="Обычный 45 2" xfId="870"/>
    <cellStyle name="Обычный 45 2 2" xfId="871"/>
    <cellStyle name="Обычный 45 3" xfId="872"/>
    <cellStyle name="Обычный 46" xfId="729"/>
    <cellStyle name="Обычный 46 2" xfId="873"/>
    <cellStyle name="Обычный 46 2 2" xfId="874"/>
    <cellStyle name="Обычный 46 3" xfId="875"/>
    <cellStyle name="Обычный 47" xfId="730"/>
    <cellStyle name="Обычный 47 2" xfId="876"/>
    <cellStyle name="Обычный 47 2 2" xfId="877"/>
    <cellStyle name="Обычный 47 3" xfId="878"/>
    <cellStyle name="Обычный 48" xfId="731"/>
    <cellStyle name="Обычный 48 2" xfId="879"/>
    <cellStyle name="Обычный 48 2 2" xfId="880"/>
    <cellStyle name="Обычный 48 3" xfId="881"/>
    <cellStyle name="Обычный 48 3 2" xfId="882"/>
    <cellStyle name="Обычный 48 4" xfId="883"/>
    <cellStyle name="Обычный 49" xfId="732"/>
    <cellStyle name="Обычный 49 2" xfId="884"/>
    <cellStyle name="Обычный 49 2 2" xfId="885"/>
    <cellStyle name="Обычный 49 3" xfId="886"/>
    <cellStyle name="Обычный 5" xfId="517"/>
    <cellStyle name="Обычный 50" xfId="887"/>
    <cellStyle name="Обычный 50 2" xfId="888"/>
    <cellStyle name="Обычный 51" xfId="889"/>
    <cellStyle name="Обычный 51 2" xfId="890"/>
    <cellStyle name="Обычный 52" xfId="891"/>
    <cellStyle name="Обычный 52 2" xfId="892"/>
    <cellStyle name="Обычный 53" xfId="893"/>
    <cellStyle name="Обычный 53 2" xfId="894"/>
    <cellStyle name="Обычный 54" xfId="895"/>
    <cellStyle name="Обычный 54 2" xfId="896"/>
    <cellStyle name="Обычный 55" xfId="897"/>
    <cellStyle name="Обычный 55 2" xfId="898"/>
    <cellStyle name="Обычный 56" xfId="899"/>
    <cellStyle name="Обычный 56 2" xfId="900"/>
    <cellStyle name="Обычный 57" xfId="901"/>
    <cellStyle name="Обычный 57 2" xfId="902"/>
    <cellStyle name="Обычный 58" xfId="903"/>
    <cellStyle name="Обычный 58 2" xfId="904"/>
    <cellStyle name="Обычный 59" xfId="905"/>
    <cellStyle name="Обычный 59 2" xfId="906"/>
    <cellStyle name="Обычный 6" xfId="518"/>
    <cellStyle name="Обычный 60" xfId="907"/>
    <cellStyle name="Обычный 60 2" xfId="908"/>
    <cellStyle name="Обычный 61" xfId="909"/>
    <cellStyle name="Обычный 61 2" xfId="910"/>
    <cellStyle name="Обычный 62" xfId="911"/>
    <cellStyle name="Обычный 62 2" xfId="912"/>
    <cellStyle name="Обычный 63" xfId="913"/>
    <cellStyle name="Обычный 63 2" xfId="914"/>
    <cellStyle name="Обычный 64" xfId="915"/>
    <cellStyle name="Обычный 64 2" xfId="916"/>
    <cellStyle name="Обычный 65" xfId="917"/>
    <cellStyle name="Обычный 65 2" xfId="918"/>
    <cellStyle name="Обычный 66" xfId="919"/>
    <cellStyle name="Обычный 66 2" xfId="920"/>
    <cellStyle name="Обычный 67" xfId="921"/>
    <cellStyle name="Обычный 67 2" xfId="922"/>
    <cellStyle name="Обычный 68" xfId="923"/>
    <cellStyle name="Обычный 68 2" xfId="924"/>
    <cellStyle name="Обычный 69" xfId="925"/>
    <cellStyle name="Обычный 69 2" xfId="926"/>
    <cellStyle name="Обычный 7" xfId="519"/>
    <cellStyle name="Обычный 7 2" xfId="927"/>
    <cellStyle name="Обычный 7 2 2" xfId="928"/>
    <cellStyle name="Обычный 7 3" xfId="929"/>
    <cellStyle name="Обычный 70" xfId="930"/>
    <cellStyle name="Обычный 70 2" xfId="931"/>
    <cellStyle name="Обычный 71" xfId="932"/>
    <cellStyle name="Обычный 71 2" xfId="933"/>
    <cellStyle name="Обычный 72" xfId="934"/>
    <cellStyle name="Обычный 72 2" xfId="935"/>
    <cellStyle name="Обычный 73" xfId="936"/>
    <cellStyle name="Обычный 73 2" xfId="937"/>
    <cellStyle name="Обычный 74" xfId="938"/>
    <cellStyle name="Обычный 74 2" xfId="939"/>
    <cellStyle name="Обычный 75" xfId="940"/>
    <cellStyle name="Обычный 75 2" xfId="941"/>
    <cellStyle name="Обычный 76" xfId="942"/>
    <cellStyle name="Обычный 76 2" xfId="943"/>
    <cellStyle name="Обычный 77" xfId="944"/>
    <cellStyle name="Обычный 77 2" xfId="945"/>
    <cellStyle name="Обычный 78" xfId="946"/>
    <cellStyle name="Обычный 78 2" xfId="947"/>
    <cellStyle name="Обычный 79" xfId="948"/>
    <cellStyle name="Обычный 79 2" xfId="949"/>
    <cellStyle name="Обычный 8" xfId="520"/>
    <cellStyle name="Обычный 80" xfId="950"/>
    <cellStyle name="Обычный 80 2" xfId="951"/>
    <cellStyle name="Обычный 81" xfId="952"/>
    <cellStyle name="Обычный 81 2" xfId="953"/>
    <cellStyle name="Обычный 82" xfId="954"/>
    <cellStyle name="Обычный 82 2" xfId="955"/>
    <cellStyle name="Обычный 83" xfId="956"/>
    <cellStyle name="Обычный 83 2" xfId="957"/>
    <cellStyle name="Обычный 84" xfId="958"/>
    <cellStyle name="Обычный 84 2" xfId="959"/>
    <cellStyle name="Обычный 85" xfId="960"/>
    <cellStyle name="Обычный 85 2" xfId="961"/>
    <cellStyle name="Обычный 86" xfId="962"/>
    <cellStyle name="Обычный 86 2" xfId="963"/>
    <cellStyle name="Обычный 87" xfId="964"/>
    <cellStyle name="Обычный 87 2" xfId="965"/>
    <cellStyle name="Обычный 88" xfId="966"/>
    <cellStyle name="Обычный 88 2" xfId="967"/>
    <cellStyle name="Обычный 89" xfId="968"/>
    <cellStyle name="Обычный 89 2" xfId="969"/>
    <cellStyle name="Обычный 9" xfId="692"/>
    <cellStyle name="Обычный 9 2" xfId="970"/>
    <cellStyle name="Обычный 9 2 2" xfId="971"/>
    <cellStyle name="Обычный 9 3" xfId="972"/>
    <cellStyle name="Обычный 90" xfId="973"/>
    <cellStyle name="Обычный 90 2" xfId="974"/>
    <cellStyle name="Обычный 91" xfId="975"/>
    <cellStyle name="Обычный 91 2" xfId="976"/>
    <cellStyle name="Обычный 92" xfId="977"/>
    <cellStyle name="Обычный 92 2" xfId="978"/>
    <cellStyle name="Обычный 93" xfId="979"/>
    <cellStyle name="Обычный 93 2" xfId="980"/>
    <cellStyle name="Обычный 94" xfId="981"/>
    <cellStyle name="Обычный 94 2" xfId="982"/>
    <cellStyle name="Обычный 95" xfId="983"/>
    <cellStyle name="Обычный 95 2" xfId="984"/>
    <cellStyle name="Обычный 96" xfId="985"/>
    <cellStyle name="Обычный 96 2" xfId="986"/>
    <cellStyle name="Обычный 97" xfId="987"/>
    <cellStyle name="Обычный 97 2" xfId="988"/>
    <cellStyle name="Обычный 98" xfId="989"/>
    <cellStyle name="Обычный 98 2" xfId="990"/>
    <cellStyle name="Обычный 99" xfId="991"/>
    <cellStyle name="Обычный 99 2" xfId="992"/>
    <cellStyle name="Обычный_Объем работ_ПГЭМ Новгородская" xfId="1013"/>
    <cellStyle name="Параметр" xfId="521"/>
    <cellStyle name="ПеременныеСметы" xfId="522"/>
    <cellStyle name="Плохой 2" xfId="523"/>
    <cellStyle name="Плохой 2 2" xfId="524"/>
    <cellStyle name="Пояснение 2" xfId="525"/>
    <cellStyle name="Пояснение 2 2" xfId="526"/>
    <cellStyle name="Примечание 2" xfId="527"/>
    <cellStyle name="Примечание 2 2" xfId="528"/>
    <cellStyle name="Примечание 2 3" xfId="529"/>
    <cellStyle name="Примечание 2 4" xfId="530"/>
    <cellStyle name="Примечание 2 5" xfId="531"/>
    <cellStyle name="Примечание 2_3049 ИИР" xfId="532"/>
    <cellStyle name="Примечание 3" xfId="533"/>
    <cellStyle name="Примечание 3 2" xfId="534"/>
    <cellStyle name="Примечание 3 3" xfId="535"/>
    <cellStyle name="Примечание 3 4" xfId="536"/>
    <cellStyle name="Примечание 3_3049 ИИР" xfId="537"/>
    <cellStyle name="Примечание 4" xfId="538"/>
    <cellStyle name="Примечание 5" xfId="539"/>
    <cellStyle name="Примечание 6" xfId="540"/>
    <cellStyle name="Примечание 7" xfId="541"/>
    <cellStyle name="Примечание 8" xfId="542"/>
    <cellStyle name="Примечание 9" xfId="543"/>
    <cellStyle name="Процентный 2" xfId="544"/>
    <cellStyle name="Процентный 2 10" xfId="545"/>
    <cellStyle name="Процентный 2 11" xfId="546"/>
    <cellStyle name="Процентный 2 12" xfId="547"/>
    <cellStyle name="Процентный 2 13" xfId="548"/>
    <cellStyle name="Процентный 2 2" xfId="549"/>
    <cellStyle name="Процентный 2 2 2" xfId="550"/>
    <cellStyle name="Процентный 2 2 3" xfId="551"/>
    <cellStyle name="Процентный 2 2 4" xfId="552"/>
    <cellStyle name="Процентный 2 2 5" xfId="553"/>
    <cellStyle name="Процентный 2 2 6" xfId="554"/>
    <cellStyle name="Процентный 2 2 7" xfId="555"/>
    <cellStyle name="Процентный 2 2 8" xfId="556"/>
    <cellStyle name="Процентный 2 2 9" xfId="557"/>
    <cellStyle name="Процентный 2 3" xfId="558"/>
    <cellStyle name="Процентный 2 3 2" xfId="559"/>
    <cellStyle name="Процентный 2 3 3" xfId="560"/>
    <cellStyle name="Процентный 2 3 4" xfId="561"/>
    <cellStyle name="Процентный 2 3 5" xfId="562"/>
    <cellStyle name="Процентный 2 3 6" xfId="563"/>
    <cellStyle name="Процентный 2 3 7" xfId="564"/>
    <cellStyle name="Процентный 2 3 8" xfId="565"/>
    <cellStyle name="Процентный 2 3 9" xfId="566"/>
    <cellStyle name="Процентный 2 4" xfId="567"/>
    <cellStyle name="Процентный 2 4 10" xfId="568"/>
    <cellStyle name="Процентный 2 4 2" xfId="569"/>
    <cellStyle name="Процентный 2 4 3" xfId="570"/>
    <cellStyle name="Процентный 2 4 4" xfId="571"/>
    <cellStyle name="Процентный 2 4 5" xfId="572"/>
    <cellStyle name="Процентный 2 4 6" xfId="573"/>
    <cellStyle name="Процентный 2 4 7" xfId="574"/>
    <cellStyle name="Процентный 2 4 8" xfId="575"/>
    <cellStyle name="Процентный 2 4 9" xfId="576"/>
    <cellStyle name="Процентный 2 5" xfId="577"/>
    <cellStyle name="Процентный 2 6" xfId="578"/>
    <cellStyle name="Процентный 2 7" xfId="579"/>
    <cellStyle name="Процентный 2 8" xfId="580"/>
    <cellStyle name="Процентный 2 9" xfId="581"/>
    <cellStyle name="Процентный 3" xfId="582"/>
    <cellStyle name="Процентный 3 2" xfId="583"/>
    <cellStyle name="Процентный 3 3" xfId="584"/>
    <cellStyle name="Процентный 3 4" xfId="585"/>
    <cellStyle name="Процентный 3 5" xfId="586"/>
    <cellStyle name="Процентный 3 6" xfId="587"/>
    <cellStyle name="Процентный 3 7" xfId="588"/>
    <cellStyle name="Процентный 3 8" xfId="589"/>
    <cellStyle name="Процентный 3 9" xfId="590"/>
    <cellStyle name="Процентный 4" xfId="591"/>
    <cellStyle name="Процентный 4 2" xfId="592"/>
    <cellStyle name="Процентный 4 3" xfId="593"/>
    <cellStyle name="Процентный 4 4" xfId="594"/>
    <cellStyle name="Процентный 4 5" xfId="595"/>
    <cellStyle name="Процентный 4 6" xfId="596"/>
    <cellStyle name="Процентный 4 7" xfId="597"/>
    <cellStyle name="Процентный 4 8" xfId="598"/>
    <cellStyle name="Процентный 4 9" xfId="599"/>
    <cellStyle name="Процентный 5" xfId="600"/>
    <cellStyle name="Процентный 5 2" xfId="601"/>
    <cellStyle name="Процентный 5 3" xfId="602"/>
    <cellStyle name="Процентный 5 4" xfId="603"/>
    <cellStyle name="Процентный 5 5" xfId="604"/>
    <cellStyle name="Процентный 5 6" xfId="605"/>
    <cellStyle name="Процентный 5 7" xfId="606"/>
    <cellStyle name="Процентный 5 8" xfId="607"/>
    <cellStyle name="Процентный 5 9" xfId="608"/>
    <cellStyle name="Процентный 6" xfId="609"/>
    <cellStyle name="Процентный 6 2" xfId="610"/>
    <cellStyle name="РесСмета" xfId="611"/>
    <cellStyle name="СводкаСтоимРаб" xfId="612"/>
    <cellStyle name="СводРасч" xfId="613"/>
    <cellStyle name="СводРасч 2" xfId="614"/>
    <cellStyle name="Связанная ячейка 2" xfId="615"/>
    <cellStyle name="Связанная ячейка 2 2" xfId="616"/>
    <cellStyle name="Стиль 1" xfId="617"/>
    <cellStyle name="Стиль 1 10" xfId="618"/>
    <cellStyle name="Стиль 1 11" xfId="619"/>
    <cellStyle name="Стиль 1 12" xfId="620"/>
    <cellStyle name="Стиль 1 13" xfId="621"/>
    <cellStyle name="Стиль 1 14" xfId="622"/>
    <cellStyle name="Стиль 1 15" xfId="623"/>
    <cellStyle name="Стиль 1 16" xfId="624"/>
    <cellStyle name="Стиль 1 17" xfId="625"/>
    <cellStyle name="Стиль 1 2" xfId="626"/>
    <cellStyle name="Стиль 1 3" xfId="627"/>
    <cellStyle name="Стиль 1 4" xfId="628"/>
    <cellStyle name="Стиль 1 5" xfId="629"/>
    <cellStyle name="Стиль 1 6" xfId="630"/>
    <cellStyle name="Стиль 1 7" xfId="631"/>
    <cellStyle name="Стиль 1 8" xfId="632"/>
    <cellStyle name="Стиль 1 9" xfId="633"/>
    <cellStyle name="Стиль 1_ГТП_ ПИР БИК СМН-Приводино_12.05.09" xfId="634"/>
    <cellStyle name="Стиль 2" xfId="635"/>
    <cellStyle name="Стиль 3" xfId="636"/>
    <cellStyle name="Стиль 4" xfId="637"/>
    <cellStyle name="Стиль 5" xfId="638"/>
    <cellStyle name="Стиль 6" xfId="639"/>
    <cellStyle name="Стиль_названий" xfId="640"/>
    <cellStyle name="ТЕКСТ" xfId="641"/>
    <cellStyle name="Текст предупреждения 2" xfId="642"/>
    <cellStyle name="Текст предупреждения 2 2" xfId="643"/>
    <cellStyle name="Титул" xfId="644"/>
    <cellStyle name="Тысячи [0]_3Com" xfId="645"/>
    <cellStyle name="Тысячи_3Com" xfId="646"/>
    <cellStyle name="ФИКСИРОВАННЫЙ" xfId="647"/>
    <cellStyle name="Финансовый [0] 2" xfId="648"/>
    <cellStyle name="Финансовый 10" xfId="649"/>
    <cellStyle name="Финансовый 11" xfId="650"/>
    <cellStyle name="Финансовый 12" xfId="651"/>
    <cellStyle name="Финансовый 13" xfId="652"/>
    <cellStyle name="Финансовый 14" xfId="653"/>
    <cellStyle name="Финансовый 14 2" xfId="993"/>
    <cellStyle name="Финансовый 14 2 2" xfId="994"/>
    <cellStyle name="Финансовый 14 3" xfId="995"/>
    <cellStyle name="Финансовый 2" xfId="654"/>
    <cellStyle name="Финансовый 2 10" xfId="655"/>
    <cellStyle name="Финансовый 2 10 2" xfId="656"/>
    <cellStyle name="Финансовый 2 11" xfId="657"/>
    <cellStyle name="Финансовый 2 2" xfId="658"/>
    <cellStyle name="Финансовый 2 2 2" xfId="659"/>
    <cellStyle name="Финансовый 2 2 3" xfId="660"/>
    <cellStyle name="Финансовый 2 2 4" xfId="661"/>
    <cellStyle name="Финансовый 2 2 5" xfId="662"/>
    <cellStyle name="Финансовый 2 2 6" xfId="663"/>
    <cellStyle name="Финансовый 2 2 7" xfId="664"/>
    <cellStyle name="Финансовый 2 2 8" xfId="665"/>
    <cellStyle name="Финансовый 2 2 9" xfId="666"/>
    <cellStyle name="Финансовый 2 2_3049 ИИР" xfId="667"/>
    <cellStyle name="Финансовый 2 3" xfId="668"/>
    <cellStyle name="Финансовый 2 3 2" xfId="669"/>
    <cellStyle name="Финансовый 2 4" xfId="670"/>
    <cellStyle name="Финансовый 2 5" xfId="671"/>
    <cellStyle name="Финансовый 2 6" xfId="672"/>
    <cellStyle name="Финансовый 2 7" xfId="673"/>
    <cellStyle name="Финансовый 2 8" xfId="674"/>
    <cellStyle name="Финансовый 2 9" xfId="675"/>
    <cellStyle name="Финансовый 2_29032-св 03 06 зак" xfId="676"/>
    <cellStyle name="Финансовый 3" xfId="677"/>
    <cellStyle name="Финансовый 3 2" xfId="678"/>
    <cellStyle name="Финансовый 3 3" xfId="679"/>
    <cellStyle name="Финансовый 4" xfId="680"/>
    <cellStyle name="Финансовый 5" xfId="681"/>
    <cellStyle name="Финансовый 6" xfId="682"/>
    <cellStyle name="Финансовый 7" xfId="683"/>
    <cellStyle name="Финансовый 8" xfId="684"/>
    <cellStyle name="Финансовый 9" xfId="685"/>
    <cellStyle name="Хвост" xfId="686"/>
    <cellStyle name="Хороший 2" xfId="687"/>
    <cellStyle name="Хороший 2 2" xfId="688"/>
    <cellStyle name="Шаблон-КП-РРЛ8-15" xfId="689"/>
    <cellStyle name="ьber" xfId="690"/>
    <cellStyle name="Экспертиза" xfId="691"/>
    <cellStyle name="㼿㼿" xfId="997"/>
    <cellStyle name="㼿㼿?" xfId="998"/>
    <cellStyle name="㼿㼿_Укрупненный р расчет _1" xfId="999"/>
    <cellStyle name="㼿㼿㼿" xfId="1000"/>
    <cellStyle name="㼿㼿㼿?" xfId="1001"/>
    <cellStyle name="㼿㼿㼿_Укрупненный расчет  Волод._1" xfId="1002"/>
    <cellStyle name="㼿㼿㼿㼿" xfId="1003"/>
    <cellStyle name="㼿㼿㼿㼿?" xfId="1004"/>
    <cellStyle name="㼿㼿㼿㼿_Укрупненный р расчет _2" xfId="1005"/>
    <cellStyle name="㼿㼿㼿㼿㼿" xfId="1006"/>
    <cellStyle name="㼿㼿㼿㼿㼿?" xfId="1007"/>
    <cellStyle name="㼿㼿㼿㼿㼿_Укрупненный р расчет _5" xfId="1008"/>
    <cellStyle name="㼿㼿㼿㼿㼿㼿?" xfId="1009"/>
    <cellStyle name="㼿㼿㼿㼿㼿㼿㼿㼿" xfId="1010"/>
    <cellStyle name="㼿㼿㼿㼿㼿㼿㼿㼿㼿" xfId="1011"/>
    <cellStyle name="㼿㼿㼿㼿㼿㼿㼿㼿㼿㼿" xfId="10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129"/>
  <sheetViews>
    <sheetView showGridLines="0" tabSelected="1" view="pageBreakPreview" topLeftCell="A94" zoomScale="90" zoomScaleNormal="85" zoomScaleSheetLayoutView="90" workbookViewId="0">
      <selection activeCell="L101" sqref="L101"/>
    </sheetView>
  </sheetViews>
  <sheetFormatPr defaultRowHeight="12.75"/>
  <cols>
    <col min="1" max="1" width="5" style="4" customWidth="1"/>
    <col min="2" max="2" width="19" style="1" customWidth="1"/>
    <col min="3" max="3" width="51.140625" style="1" customWidth="1"/>
    <col min="4" max="4" width="16.7109375" style="2" customWidth="1"/>
    <col min="5" max="5" width="13" style="2" customWidth="1"/>
    <col min="6" max="6" width="13.42578125" style="2" customWidth="1"/>
    <col min="7" max="7" width="14.42578125" style="2" bestFit="1" customWidth="1"/>
    <col min="8" max="8" width="17" style="2" customWidth="1"/>
    <col min="9" max="9" width="14.85546875" style="3" bestFit="1" customWidth="1"/>
    <col min="10" max="16384" width="9.140625" style="3"/>
  </cols>
  <sheetData>
    <row r="1" spans="1:8" ht="15.75">
      <c r="A1" s="10"/>
      <c r="B1" s="7"/>
      <c r="C1" s="7"/>
      <c r="D1" s="11"/>
      <c r="E1" s="11"/>
      <c r="F1" s="52"/>
      <c r="G1" s="53"/>
      <c r="H1" s="54" t="s">
        <v>142</v>
      </c>
    </row>
    <row r="2" spans="1:8" ht="15.75">
      <c r="A2" s="10"/>
      <c r="B2" s="7"/>
      <c r="C2" s="7"/>
      <c r="D2" s="11"/>
      <c r="E2" s="11"/>
      <c r="F2" s="52"/>
      <c r="G2" s="53"/>
      <c r="H2" s="54" t="s">
        <v>143</v>
      </c>
    </row>
    <row r="3" spans="1:8" ht="15.75">
      <c r="A3" s="10"/>
      <c r="B3" s="7"/>
      <c r="C3" s="7"/>
      <c r="D3" s="12"/>
      <c r="E3" s="13"/>
      <c r="F3" s="52"/>
      <c r="G3" s="53"/>
      <c r="H3" s="54" t="s">
        <v>144</v>
      </c>
    </row>
    <row r="4" spans="1:8">
      <c r="A4" s="10"/>
      <c r="B4" s="7"/>
      <c r="C4" s="7"/>
      <c r="D4" s="13"/>
      <c r="E4" s="13"/>
      <c r="F4" s="13"/>
      <c r="G4" s="13"/>
      <c r="H4" s="11"/>
    </row>
    <row r="5" spans="1:8">
      <c r="A5" s="10"/>
      <c r="B5" s="7"/>
      <c r="C5" s="7"/>
      <c r="D5" s="13"/>
      <c r="E5" s="13"/>
      <c r="F5" s="13"/>
      <c r="G5" s="11"/>
      <c r="H5" s="11"/>
    </row>
    <row r="6" spans="1:8" ht="15.75">
      <c r="A6" s="58" t="s">
        <v>145</v>
      </c>
      <c r="B6" s="58"/>
      <c r="C6" s="58"/>
      <c r="D6" s="58"/>
      <c r="E6" s="58"/>
      <c r="F6" s="58"/>
      <c r="G6" s="58"/>
      <c r="H6" s="58"/>
    </row>
    <row r="7" spans="1:8">
      <c r="A7" s="14"/>
      <c r="B7" s="15"/>
      <c r="C7" s="15"/>
      <c r="D7" s="16"/>
      <c r="E7" s="17"/>
      <c r="F7" s="18"/>
      <c r="G7" s="18"/>
      <c r="H7" s="18"/>
    </row>
    <row r="8" spans="1:8" ht="35.25" customHeight="1">
      <c r="A8" s="59" t="s">
        <v>146</v>
      </c>
      <c r="B8" s="59"/>
      <c r="C8" s="59"/>
      <c r="D8" s="59"/>
      <c r="E8" s="59"/>
      <c r="F8" s="59"/>
      <c r="G8" s="59"/>
      <c r="H8" s="59"/>
    </row>
    <row r="9" spans="1:8">
      <c r="A9" s="60" t="s">
        <v>0</v>
      </c>
      <c r="B9" s="60"/>
      <c r="C9" s="60"/>
      <c r="D9" s="60"/>
      <c r="E9" s="60"/>
      <c r="F9" s="60"/>
      <c r="G9" s="60"/>
      <c r="H9" s="60"/>
    </row>
    <row r="10" spans="1:8">
      <c r="A10" s="14"/>
      <c r="B10" s="15"/>
      <c r="C10" s="15"/>
      <c r="D10" s="17"/>
      <c r="E10" s="17"/>
      <c r="F10" s="17"/>
      <c r="G10" s="17"/>
      <c r="H10" s="18"/>
    </row>
    <row r="11" spans="1:8">
      <c r="A11" s="14"/>
      <c r="B11" s="15" t="s">
        <v>131</v>
      </c>
      <c r="C11" s="15"/>
      <c r="D11" s="16"/>
      <c r="E11" s="18"/>
      <c r="F11" s="18"/>
      <c r="G11" s="18"/>
      <c r="H11" s="18"/>
    </row>
    <row r="12" spans="1:8" ht="12.75" customHeight="1">
      <c r="A12" s="70" t="s">
        <v>1</v>
      </c>
      <c r="B12" s="71" t="s">
        <v>72</v>
      </c>
      <c r="C12" s="71" t="s">
        <v>71</v>
      </c>
      <c r="D12" s="72" t="s">
        <v>70</v>
      </c>
      <c r="E12" s="72"/>
      <c r="F12" s="72"/>
      <c r="G12" s="72"/>
      <c r="H12" s="70" t="s">
        <v>69</v>
      </c>
    </row>
    <row r="13" spans="1:8">
      <c r="A13" s="70"/>
      <c r="B13" s="71"/>
      <c r="C13" s="71"/>
      <c r="D13" s="70" t="s">
        <v>68</v>
      </c>
      <c r="E13" s="70" t="s">
        <v>6</v>
      </c>
      <c r="F13" s="70" t="s">
        <v>67</v>
      </c>
      <c r="G13" s="70" t="s">
        <v>5</v>
      </c>
      <c r="H13" s="70"/>
    </row>
    <row r="14" spans="1:8">
      <c r="A14" s="70"/>
      <c r="B14" s="71"/>
      <c r="C14" s="71"/>
      <c r="D14" s="70"/>
      <c r="E14" s="70"/>
      <c r="F14" s="70"/>
      <c r="G14" s="70"/>
      <c r="H14" s="70"/>
    </row>
    <row r="15" spans="1:8">
      <c r="A15" s="70"/>
      <c r="B15" s="71"/>
      <c r="C15" s="71"/>
      <c r="D15" s="70"/>
      <c r="E15" s="70"/>
      <c r="F15" s="70"/>
      <c r="G15" s="70"/>
      <c r="H15" s="70"/>
    </row>
    <row r="16" spans="1:8">
      <c r="A16" s="19">
        <v>1</v>
      </c>
      <c r="B16" s="20">
        <v>2</v>
      </c>
      <c r="C16" s="20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</row>
    <row r="17" spans="1:9">
      <c r="A17" s="61" t="s">
        <v>66</v>
      </c>
      <c r="B17" s="69"/>
      <c r="C17" s="69"/>
      <c r="D17" s="62"/>
      <c r="E17" s="62"/>
      <c r="F17" s="62"/>
      <c r="G17" s="62"/>
      <c r="H17" s="62"/>
    </row>
    <row r="18" spans="1:9" ht="38.25">
      <c r="A18" s="21">
        <v>1</v>
      </c>
      <c r="B18" s="22" t="s">
        <v>89</v>
      </c>
      <c r="C18" s="23" t="s">
        <v>90</v>
      </c>
      <c r="D18" s="24"/>
      <c r="E18" s="24"/>
      <c r="F18" s="24"/>
      <c r="G18" s="25">
        <v>653301.56999999995</v>
      </c>
      <c r="H18" s="26">
        <f t="shared" ref="H18:H44" si="0">SUM(D18:G18)</f>
        <v>653301.56999999995</v>
      </c>
    </row>
    <row r="19" spans="1:9">
      <c r="A19" s="21">
        <v>2</v>
      </c>
      <c r="B19" s="22" t="s">
        <v>65</v>
      </c>
      <c r="C19" s="22" t="s">
        <v>2</v>
      </c>
      <c r="D19" s="25">
        <v>897734</v>
      </c>
      <c r="E19" s="24"/>
      <c r="F19" s="24"/>
      <c r="G19" s="24"/>
      <c r="H19" s="26">
        <f t="shared" si="0"/>
        <v>897734</v>
      </c>
    </row>
    <row r="20" spans="1:9">
      <c r="A20" s="21">
        <v>3</v>
      </c>
      <c r="B20" s="22" t="s">
        <v>64</v>
      </c>
      <c r="C20" s="22" t="s">
        <v>3</v>
      </c>
      <c r="D20" s="25">
        <v>875182</v>
      </c>
      <c r="E20" s="24"/>
      <c r="F20" s="24"/>
      <c r="G20" s="24"/>
      <c r="H20" s="26">
        <f t="shared" si="0"/>
        <v>875182</v>
      </c>
    </row>
    <row r="21" spans="1:9">
      <c r="A21" s="21">
        <v>5</v>
      </c>
      <c r="B21" s="22" t="s">
        <v>73</v>
      </c>
      <c r="C21" s="22" t="s">
        <v>63</v>
      </c>
      <c r="D21" s="25">
        <v>19598</v>
      </c>
      <c r="E21" s="24"/>
      <c r="F21" s="24"/>
      <c r="G21" s="24"/>
      <c r="H21" s="26">
        <f t="shared" si="0"/>
        <v>19598</v>
      </c>
    </row>
    <row r="22" spans="1:9">
      <c r="A22" s="21">
        <v>6</v>
      </c>
      <c r="B22" s="22" t="s">
        <v>62</v>
      </c>
      <c r="C22" s="22" t="s">
        <v>4</v>
      </c>
      <c r="D22" s="25">
        <v>1583234</v>
      </c>
      <c r="E22" s="24"/>
      <c r="F22" s="24"/>
      <c r="G22" s="24"/>
      <c r="H22" s="26">
        <f t="shared" si="0"/>
        <v>1583234</v>
      </c>
    </row>
    <row r="23" spans="1:9">
      <c r="A23" s="21">
        <v>7</v>
      </c>
      <c r="B23" s="22" t="s">
        <v>61</v>
      </c>
      <c r="C23" s="22" t="s">
        <v>60</v>
      </c>
      <c r="D23" s="24"/>
      <c r="E23" s="24"/>
      <c r="F23" s="24"/>
      <c r="G23" s="25">
        <f>ROUND(573959/1.19,2)</f>
        <v>482318.49</v>
      </c>
      <c r="H23" s="26">
        <f t="shared" si="0"/>
        <v>482318.49</v>
      </c>
      <c r="I23" s="5">
        <f>ROUND(G23*1.015,2)</f>
        <v>489553.27</v>
      </c>
    </row>
    <row r="24" spans="1:9">
      <c r="A24" s="27"/>
      <c r="B24" s="28"/>
      <c r="C24" s="29" t="s">
        <v>59</v>
      </c>
      <c r="D24" s="30">
        <f>SUM(D25:D26)</f>
        <v>3375748</v>
      </c>
      <c r="E24" s="30">
        <f>SUM(E25:E26)</f>
        <v>0</v>
      </c>
      <c r="F24" s="30">
        <f>SUM(F25:F26)</f>
        <v>0</v>
      </c>
      <c r="G24" s="30">
        <f>SUM(G25:G26)</f>
        <v>1135620.06</v>
      </c>
      <c r="H24" s="31">
        <f t="shared" si="0"/>
        <v>4511368.0599999996</v>
      </c>
    </row>
    <row r="25" spans="1:9">
      <c r="A25" s="32"/>
      <c r="B25" s="33"/>
      <c r="C25" s="34" t="s">
        <v>21</v>
      </c>
      <c r="D25" s="35">
        <f>SUM(D18:D23)</f>
        <v>3375748</v>
      </c>
      <c r="E25" s="35">
        <f>SUM(E18:E23)</f>
        <v>0</v>
      </c>
      <c r="F25" s="35">
        <f>SUM(F18:F23)</f>
        <v>0</v>
      </c>
      <c r="G25" s="35">
        <f>SUM(G18:G23)</f>
        <v>1135620.06</v>
      </c>
      <c r="H25" s="36">
        <f t="shared" si="0"/>
        <v>4511368.0599999996</v>
      </c>
    </row>
    <row r="26" spans="1:9">
      <c r="A26" s="32"/>
      <c r="B26" s="33"/>
      <c r="C26" s="34" t="s">
        <v>20</v>
      </c>
      <c r="D26" s="35">
        <v>0</v>
      </c>
      <c r="E26" s="35">
        <v>0</v>
      </c>
      <c r="F26" s="35">
        <v>0</v>
      </c>
      <c r="G26" s="35">
        <v>0</v>
      </c>
      <c r="H26" s="36">
        <f t="shared" si="0"/>
        <v>0</v>
      </c>
    </row>
    <row r="27" spans="1:9">
      <c r="A27" s="61" t="s">
        <v>58</v>
      </c>
      <c r="B27" s="69"/>
      <c r="C27" s="69"/>
      <c r="D27" s="62"/>
      <c r="E27" s="62"/>
      <c r="F27" s="62"/>
      <c r="G27" s="62"/>
      <c r="H27" s="62"/>
    </row>
    <row r="28" spans="1:9" ht="25.5">
      <c r="A28" s="21">
        <v>8</v>
      </c>
      <c r="B28" s="22" t="s">
        <v>91</v>
      </c>
      <c r="C28" s="22" t="s">
        <v>99</v>
      </c>
      <c r="D28" s="25">
        <v>25838813</v>
      </c>
      <c r="E28" s="25"/>
      <c r="F28" s="24"/>
      <c r="G28" s="24"/>
      <c r="H28" s="26">
        <f t="shared" si="0"/>
        <v>25838813</v>
      </c>
    </row>
    <row r="29" spans="1:9" ht="25.5">
      <c r="A29" s="21">
        <v>9</v>
      </c>
      <c r="B29" s="22" t="s">
        <v>92</v>
      </c>
      <c r="C29" s="22" t="s">
        <v>100</v>
      </c>
      <c r="D29" s="25">
        <v>20452188</v>
      </c>
      <c r="E29" s="25"/>
      <c r="F29" s="24"/>
      <c r="G29" s="24"/>
      <c r="H29" s="26">
        <f t="shared" si="0"/>
        <v>20452188</v>
      </c>
    </row>
    <row r="30" spans="1:9" ht="25.5">
      <c r="A30" s="21">
        <v>10</v>
      </c>
      <c r="B30" s="22" t="s">
        <v>93</v>
      </c>
      <c r="C30" s="22" t="s">
        <v>101</v>
      </c>
      <c r="D30" s="25">
        <v>6472389</v>
      </c>
      <c r="E30" s="25"/>
      <c r="F30" s="24"/>
      <c r="G30" s="24"/>
      <c r="H30" s="26">
        <f t="shared" si="0"/>
        <v>6472389</v>
      </c>
    </row>
    <row r="31" spans="1:9" ht="25.5">
      <c r="A31" s="21">
        <v>11</v>
      </c>
      <c r="B31" s="22" t="s">
        <v>94</v>
      </c>
      <c r="C31" s="22" t="s">
        <v>102</v>
      </c>
      <c r="D31" s="25">
        <v>981191</v>
      </c>
      <c r="E31" s="25"/>
      <c r="F31" s="24"/>
      <c r="G31" s="24"/>
      <c r="H31" s="26">
        <f t="shared" si="0"/>
        <v>981191</v>
      </c>
    </row>
    <row r="32" spans="1:9" ht="25.5">
      <c r="A32" s="21">
        <v>12</v>
      </c>
      <c r="B32" s="22" t="s">
        <v>95</v>
      </c>
      <c r="C32" s="22" t="s">
        <v>103</v>
      </c>
      <c r="D32" s="25">
        <v>2182365</v>
      </c>
      <c r="E32" s="25"/>
      <c r="F32" s="24"/>
      <c r="G32" s="24"/>
      <c r="H32" s="26">
        <f t="shared" si="0"/>
        <v>2182365</v>
      </c>
    </row>
    <row r="33" spans="1:9" ht="25.5">
      <c r="A33" s="21">
        <v>13</v>
      </c>
      <c r="B33" s="22" t="s">
        <v>96</v>
      </c>
      <c r="C33" s="22" t="s">
        <v>104</v>
      </c>
      <c r="D33" s="25">
        <v>531340</v>
      </c>
      <c r="E33" s="25"/>
      <c r="F33" s="24"/>
      <c r="G33" s="24"/>
      <c r="H33" s="26">
        <f t="shared" si="0"/>
        <v>531340</v>
      </c>
    </row>
    <row r="34" spans="1:9">
      <c r="A34" s="21">
        <v>14</v>
      </c>
      <c r="B34" s="22" t="s">
        <v>97</v>
      </c>
      <c r="C34" s="22" t="s">
        <v>105</v>
      </c>
      <c r="D34" s="25">
        <v>7583</v>
      </c>
      <c r="E34" s="25"/>
      <c r="F34" s="24"/>
      <c r="G34" s="24"/>
      <c r="H34" s="26">
        <f t="shared" si="0"/>
        <v>7583</v>
      </c>
    </row>
    <row r="35" spans="1:9">
      <c r="A35" s="21">
        <v>15</v>
      </c>
      <c r="B35" s="22" t="s">
        <v>98</v>
      </c>
      <c r="C35" s="22" t="s">
        <v>106</v>
      </c>
      <c r="D35" s="25">
        <v>42911</v>
      </c>
      <c r="E35" s="25"/>
      <c r="F35" s="24"/>
      <c r="G35" s="24"/>
      <c r="H35" s="26">
        <f t="shared" si="0"/>
        <v>42911</v>
      </c>
    </row>
    <row r="36" spans="1:9" ht="25.5">
      <c r="A36" s="21">
        <v>16</v>
      </c>
      <c r="B36" s="22" t="s">
        <v>107</v>
      </c>
      <c r="C36" s="22" t="s">
        <v>114</v>
      </c>
      <c r="D36" s="25">
        <v>25417943</v>
      </c>
      <c r="E36" s="24"/>
      <c r="F36" s="24"/>
      <c r="G36" s="24"/>
      <c r="H36" s="26">
        <f t="shared" si="0"/>
        <v>25417943</v>
      </c>
    </row>
    <row r="37" spans="1:9" ht="25.5">
      <c r="A37" s="21">
        <v>17</v>
      </c>
      <c r="B37" s="22" t="s">
        <v>108</v>
      </c>
      <c r="C37" s="22" t="s">
        <v>115</v>
      </c>
      <c r="D37" s="25">
        <v>20331657</v>
      </c>
      <c r="E37" s="24"/>
      <c r="F37" s="24"/>
      <c r="G37" s="24"/>
      <c r="H37" s="26">
        <f t="shared" si="0"/>
        <v>20331657</v>
      </c>
    </row>
    <row r="38" spans="1:9" ht="25.5">
      <c r="A38" s="21">
        <v>18</v>
      </c>
      <c r="B38" s="22" t="s">
        <v>109</v>
      </c>
      <c r="C38" s="22" t="s">
        <v>116</v>
      </c>
      <c r="D38" s="25">
        <v>6383270</v>
      </c>
      <c r="E38" s="24"/>
      <c r="F38" s="24"/>
      <c r="G38" s="24"/>
      <c r="H38" s="26">
        <f t="shared" si="0"/>
        <v>6383270</v>
      </c>
    </row>
    <row r="39" spans="1:9" ht="25.5">
      <c r="A39" s="21">
        <v>19</v>
      </c>
      <c r="B39" s="22" t="s">
        <v>110</v>
      </c>
      <c r="C39" s="22" t="s">
        <v>120</v>
      </c>
      <c r="D39" s="25">
        <v>971076</v>
      </c>
      <c r="E39" s="24"/>
      <c r="F39" s="24"/>
      <c r="G39" s="24"/>
      <c r="H39" s="26">
        <f t="shared" si="0"/>
        <v>971076</v>
      </c>
    </row>
    <row r="40" spans="1:9" ht="25.5">
      <c r="A40" s="21">
        <v>20</v>
      </c>
      <c r="B40" s="22" t="s">
        <v>111</v>
      </c>
      <c r="C40" s="22" t="s">
        <v>117</v>
      </c>
      <c r="D40" s="25">
        <v>2260814</v>
      </c>
      <c r="E40" s="24"/>
      <c r="F40" s="24"/>
      <c r="G40" s="24"/>
      <c r="H40" s="26">
        <f t="shared" si="0"/>
        <v>2260814</v>
      </c>
    </row>
    <row r="41" spans="1:9" ht="38.25">
      <c r="A41" s="21">
        <v>21</v>
      </c>
      <c r="B41" s="22" t="s">
        <v>112</v>
      </c>
      <c r="C41" s="22" t="s">
        <v>118</v>
      </c>
      <c r="D41" s="25">
        <v>439271</v>
      </c>
      <c r="E41" s="24"/>
      <c r="F41" s="24"/>
      <c r="G41" s="24"/>
      <c r="H41" s="26">
        <f t="shared" si="0"/>
        <v>439271</v>
      </c>
    </row>
    <row r="42" spans="1:9">
      <c r="A42" s="21">
        <v>22</v>
      </c>
      <c r="B42" s="22" t="s">
        <v>113</v>
      </c>
      <c r="C42" s="22" t="s">
        <v>119</v>
      </c>
      <c r="D42" s="25">
        <v>113686</v>
      </c>
      <c r="E42" s="24"/>
      <c r="F42" s="24"/>
      <c r="G42" s="24"/>
      <c r="H42" s="26">
        <f t="shared" si="0"/>
        <v>113686</v>
      </c>
    </row>
    <row r="43" spans="1:9">
      <c r="A43" s="21"/>
      <c r="B43" s="22" t="s">
        <v>121</v>
      </c>
      <c r="C43" s="22" t="s">
        <v>123</v>
      </c>
      <c r="D43" s="25"/>
      <c r="E43" s="25">
        <v>250</v>
      </c>
      <c r="F43" s="25">
        <v>52052</v>
      </c>
      <c r="G43" s="24"/>
      <c r="H43" s="26">
        <f t="shared" si="0"/>
        <v>52302</v>
      </c>
    </row>
    <row r="44" spans="1:9">
      <c r="A44" s="21"/>
      <c r="B44" s="22" t="s">
        <v>122</v>
      </c>
      <c r="C44" s="22" t="s">
        <v>124</v>
      </c>
      <c r="D44" s="25"/>
      <c r="E44" s="25">
        <v>1578</v>
      </c>
      <c r="F44" s="25"/>
      <c r="G44" s="24"/>
      <c r="H44" s="26">
        <f t="shared" si="0"/>
        <v>1578</v>
      </c>
    </row>
    <row r="45" spans="1:9">
      <c r="A45" s="27"/>
      <c r="B45" s="28"/>
      <c r="C45" s="29" t="s">
        <v>57</v>
      </c>
      <c r="D45" s="30">
        <f>SUM(D46:D47)</f>
        <v>112426497</v>
      </c>
      <c r="E45" s="30">
        <f>SUM(E46:E47)</f>
        <v>1828</v>
      </c>
      <c r="F45" s="30">
        <f>SUM(F46:F47)</f>
        <v>52052</v>
      </c>
      <c r="G45" s="30">
        <f>SUM(G46:G47)</f>
        <v>0</v>
      </c>
      <c r="H45" s="31">
        <f t="shared" ref="H45:H47" si="1">SUM(D45:G45)</f>
        <v>112480377</v>
      </c>
    </row>
    <row r="46" spans="1:9">
      <c r="A46" s="32"/>
      <c r="B46" s="33"/>
      <c r="C46" s="34" t="s">
        <v>21</v>
      </c>
      <c r="D46" s="35">
        <f>SUM(D28:D42)</f>
        <v>112426497</v>
      </c>
      <c r="E46" s="35">
        <f t="shared" ref="E46:G46" si="2">SUM(E28:E42)</f>
        <v>0</v>
      </c>
      <c r="F46" s="35">
        <f t="shared" si="2"/>
        <v>0</v>
      </c>
      <c r="G46" s="35">
        <f t="shared" si="2"/>
        <v>0</v>
      </c>
      <c r="H46" s="36">
        <f t="shared" si="1"/>
        <v>112426497</v>
      </c>
      <c r="I46" s="5"/>
    </row>
    <row r="47" spans="1:9">
      <c r="A47" s="32"/>
      <c r="B47" s="33"/>
      <c r="C47" s="34" t="s">
        <v>20</v>
      </c>
      <c r="D47" s="35">
        <f>SUM(D43:D44)</f>
        <v>0</v>
      </c>
      <c r="E47" s="35">
        <f t="shared" ref="E47:G47" si="3">SUM(E43:E44)</f>
        <v>1828</v>
      </c>
      <c r="F47" s="35">
        <f t="shared" si="3"/>
        <v>52052</v>
      </c>
      <c r="G47" s="35">
        <f t="shared" si="3"/>
        <v>0</v>
      </c>
      <c r="H47" s="36">
        <f t="shared" si="1"/>
        <v>53880</v>
      </c>
    </row>
    <row r="48" spans="1:9">
      <c r="A48" s="61" t="s">
        <v>56</v>
      </c>
      <c r="B48" s="69"/>
      <c r="C48" s="69"/>
      <c r="D48" s="62"/>
      <c r="E48" s="62"/>
      <c r="F48" s="62"/>
      <c r="G48" s="62"/>
      <c r="H48" s="62"/>
    </row>
    <row r="49" spans="1:9">
      <c r="A49" s="21">
        <v>11</v>
      </c>
      <c r="B49" s="22" t="s">
        <v>74</v>
      </c>
      <c r="C49" s="22" t="s">
        <v>7</v>
      </c>
      <c r="D49" s="25">
        <v>105633</v>
      </c>
      <c r="E49" s="24"/>
      <c r="F49" s="24"/>
      <c r="G49" s="24"/>
      <c r="H49" s="26">
        <f t="shared" ref="H49:H60" si="4">SUM(D49:G49)</f>
        <v>105633</v>
      </c>
    </row>
    <row r="50" spans="1:9" ht="25.5">
      <c r="A50" s="21">
        <v>12</v>
      </c>
      <c r="B50" s="22" t="s">
        <v>75</v>
      </c>
      <c r="C50" s="22" t="s">
        <v>55</v>
      </c>
      <c r="D50" s="25">
        <v>141973</v>
      </c>
      <c r="E50" s="24"/>
      <c r="F50" s="24"/>
      <c r="G50" s="24"/>
      <c r="H50" s="26">
        <f t="shared" si="4"/>
        <v>141973</v>
      </c>
    </row>
    <row r="51" spans="1:9">
      <c r="A51" s="21">
        <v>13</v>
      </c>
      <c r="B51" s="22" t="s">
        <v>76</v>
      </c>
      <c r="C51" s="22" t="s">
        <v>136</v>
      </c>
      <c r="D51" s="25">
        <v>429309</v>
      </c>
      <c r="E51" s="24">
        <v>5924</v>
      </c>
      <c r="F51" s="24"/>
      <c r="G51" s="24"/>
      <c r="H51" s="26">
        <f t="shared" si="4"/>
        <v>435233</v>
      </c>
    </row>
    <row r="52" spans="1:9">
      <c r="A52" s="21">
        <v>14</v>
      </c>
      <c r="B52" s="22" t="s">
        <v>77</v>
      </c>
      <c r="C52" s="22" t="s">
        <v>135</v>
      </c>
      <c r="D52" s="25">
        <v>232975</v>
      </c>
      <c r="E52" s="24"/>
      <c r="F52" s="24"/>
      <c r="G52" s="24"/>
      <c r="H52" s="26">
        <f t="shared" si="4"/>
        <v>232975</v>
      </c>
    </row>
    <row r="53" spans="1:9" ht="25.5">
      <c r="A53" s="21">
        <v>15</v>
      </c>
      <c r="B53" s="22" t="s">
        <v>78</v>
      </c>
      <c r="C53" s="22" t="s">
        <v>134</v>
      </c>
      <c r="D53" s="25">
        <v>4308375</v>
      </c>
      <c r="E53" s="24"/>
      <c r="F53" s="24"/>
      <c r="G53" s="24"/>
      <c r="H53" s="26">
        <f t="shared" si="4"/>
        <v>4308375</v>
      </c>
    </row>
    <row r="54" spans="1:9" ht="25.5">
      <c r="A54" s="21">
        <v>16</v>
      </c>
      <c r="B54" s="22" t="s">
        <v>79</v>
      </c>
      <c r="C54" s="22" t="s">
        <v>133</v>
      </c>
      <c r="D54" s="25">
        <v>571148</v>
      </c>
      <c r="E54" s="24"/>
      <c r="F54" s="24"/>
      <c r="G54" s="24"/>
      <c r="H54" s="26">
        <f t="shared" si="4"/>
        <v>571148</v>
      </c>
    </row>
    <row r="55" spans="1:9" ht="25.5">
      <c r="A55" s="21">
        <v>17</v>
      </c>
      <c r="B55" s="22" t="s">
        <v>80</v>
      </c>
      <c r="C55" s="22" t="s">
        <v>132</v>
      </c>
      <c r="D55" s="25">
        <v>1278895</v>
      </c>
      <c r="E55" s="24"/>
      <c r="F55" s="24"/>
      <c r="G55" s="24"/>
      <c r="H55" s="26">
        <f t="shared" si="4"/>
        <v>1278895</v>
      </c>
    </row>
    <row r="56" spans="1:9" ht="25.5">
      <c r="A56" s="21">
        <v>18</v>
      </c>
      <c r="B56" s="22" t="s">
        <v>81</v>
      </c>
      <c r="C56" s="22" t="s">
        <v>137</v>
      </c>
      <c r="D56" s="25">
        <v>345236</v>
      </c>
      <c r="E56" s="24"/>
      <c r="F56" s="24"/>
      <c r="G56" s="24"/>
      <c r="H56" s="26">
        <f t="shared" si="4"/>
        <v>345236</v>
      </c>
    </row>
    <row r="57" spans="1:9">
      <c r="A57" s="21">
        <v>19</v>
      </c>
      <c r="B57" s="22" t="s">
        <v>82</v>
      </c>
      <c r="C57" s="22" t="s">
        <v>54</v>
      </c>
      <c r="D57" s="25">
        <v>106424</v>
      </c>
      <c r="E57" s="24">
        <v>100281</v>
      </c>
      <c r="F57" s="24">
        <v>29966</v>
      </c>
      <c r="G57" s="24"/>
      <c r="H57" s="26">
        <f t="shared" si="4"/>
        <v>236671</v>
      </c>
    </row>
    <row r="58" spans="1:9">
      <c r="A58" s="27"/>
      <c r="B58" s="28"/>
      <c r="C58" s="29" t="s">
        <v>53</v>
      </c>
      <c r="D58" s="30">
        <f>SUM(D59:D60)</f>
        <v>7519968</v>
      </c>
      <c r="E58" s="30">
        <f>SUM(E59:E60)</f>
        <v>106205</v>
      </c>
      <c r="F58" s="30">
        <f>SUM(F59:F60)</f>
        <v>29966</v>
      </c>
      <c r="G58" s="30">
        <f>SUM(G59:G60)</f>
        <v>0</v>
      </c>
      <c r="H58" s="31">
        <f t="shared" si="4"/>
        <v>7656139</v>
      </c>
    </row>
    <row r="59" spans="1:9">
      <c r="A59" s="32"/>
      <c r="B59" s="33"/>
      <c r="C59" s="34" t="s">
        <v>21</v>
      </c>
      <c r="D59" s="35">
        <f>SUM(D49:D57)</f>
        <v>7519968</v>
      </c>
      <c r="E59" s="35">
        <f>SUM(E49:E57)</f>
        <v>106205</v>
      </c>
      <c r="F59" s="35">
        <f>SUM(F49:F57)</f>
        <v>29966</v>
      </c>
      <c r="G59" s="35">
        <f>SUM(G49:G57)</f>
        <v>0</v>
      </c>
      <c r="H59" s="36">
        <f t="shared" si="4"/>
        <v>7656139</v>
      </c>
    </row>
    <row r="60" spans="1:9">
      <c r="A60" s="32"/>
      <c r="B60" s="33"/>
      <c r="C60" s="34" t="s">
        <v>20</v>
      </c>
      <c r="D60" s="35">
        <v>0</v>
      </c>
      <c r="E60" s="35">
        <v>0</v>
      </c>
      <c r="F60" s="35">
        <v>0</v>
      </c>
      <c r="G60" s="35">
        <v>0</v>
      </c>
      <c r="H60" s="36">
        <f t="shared" si="4"/>
        <v>0</v>
      </c>
    </row>
    <row r="61" spans="1:9">
      <c r="A61" s="61" t="s">
        <v>52</v>
      </c>
      <c r="B61" s="69"/>
      <c r="C61" s="69"/>
      <c r="D61" s="62"/>
      <c r="E61" s="62"/>
      <c r="F61" s="62"/>
      <c r="G61" s="62"/>
      <c r="H61" s="62"/>
    </row>
    <row r="62" spans="1:9">
      <c r="A62" s="32"/>
      <c r="B62" s="33"/>
      <c r="C62" s="22" t="s">
        <v>51</v>
      </c>
      <c r="D62" s="24">
        <v>0</v>
      </c>
      <c r="E62" s="24">
        <v>0</v>
      </c>
      <c r="F62" s="24">
        <v>0</v>
      </c>
      <c r="G62" s="24">
        <v>0</v>
      </c>
      <c r="H62" s="37">
        <v>0</v>
      </c>
    </row>
    <row r="63" spans="1:9">
      <c r="A63" s="27"/>
      <c r="B63" s="28"/>
      <c r="C63" s="29" t="s">
        <v>50</v>
      </c>
      <c r="D63" s="30">
        <f t="shared" ref="D63:G65" si="5">D24+D45+D58</f>
        <v>123322213</v>
      </c>
      <c r="E63" s="30">
        <f t="shared" si="5"/>
        <v>108033</v>
      </c>
      <c r="F63" s="30">
        <f t="shared" si="5"/>
        <v>82018</v>
      </c>
      <c r="G63" s="30">
        <f t="shared" si="5"/>
        <v>1135620.06</v>
      </c>
      <c r="H63" s="31">
        <f t="shared" ref="H63:H70" si="6">SUM(D63:G63)</f>
        <v>124647884.06</v>
      </c>
    </row>
    <row r="64" spans="1:9">
      <c r="A64" s="32"/>
      <c r="B64" s="33"/>
      <c r="C64" s="34" t="s">
        <v>21</v>
      </c>
      <c r="D64" s="35">
        <f t="shared" si="5"/>
        <v>123322213</v>
      </c>
      <c r="E64" s="35">
        <f t="shared" si="5"/>
        <v>106205</v>
      </c>
      <c r="F64" s="35">
        <f t="shared" si="5"/>
        <v>29966</v>
      </c>
      <c r="G64" s="35">
        <f t="shared" si="5"/>
        <v>1135620.06</v>
      </c>
      <c r="H64" s="36">
        <f t="shared" si="6"/>
        <v>124594004.06</v>
      </c>
      <c r="I64" s="5"/>
    </row>
    <row r="65" spans="1:9">
      <c r="A65" s="32"/>
      <c r="B65" s="33"/>
      <c r="C65" s="34" t="s">
        <v>20</v>
      </c>
      <c r="D65" s="35">
        <f t="shared" si="5"/>
        <v>0</v>
      </c>
      <c r="E65" s="35">
        <f t="shared" si="5"/>
        <v>1828</v>
      </c>
      <c r="F65" s="35">
        <f t="shared" si="5"/>
        <v>52052</v>
      </c>
      <c r="G65" s="35">
        <f t="shared" si="5"/>
        <v>0</v>
      </c>
      <c r="H65" s="36">
        <f t="shared" si="6"/>
        <v>53880</v>
      </c>
    </row>
    <row r="66" spans="1:9" ht="38.25">
      <c r="A66" s="32">
        <v>20</v>
      </c>
      <c r="B66" s="22" t="s">
        <v>48</v>
      </c>
      <c r="C66" s="34" t="s">
        <v>49</v>
      </c>
      <c r="D66" s="35">
        <f>(D64-D25)*8%</f>
        <v>9595717.1999999993</v>
      </c>
      <c r="E66" s="35">
        <f>E64*8%</f>
        <v>8496.4</v>
      </c>
      <c r="F66" s="35"/>
      <c r="G66" s="35"/>
      <c r="H66" s="36">
        <f t="shared" si="6"/>
        <v>9604213.5999999996</v>
      </c>
    </row>
    <row r="67" spans="1:9" ht="38.25">
      <c r="A67" s="32">
        <v>21</v>
      </c>
      <c r="B67" s="22" t="s">
        <v>48</v>
      </c>
      <c r="C67" s="34" t="s">
        <v>47</v>
      </c>
      <c r="D67" s="35">
        <f>D65*8%</f>
        <v>0</v>
      </c>
      <c r="E67" s="35">
        <f>E65*8%</f>
        <v>146.24</v>
      </c>
      <c r="F67" s="35"/>
      <c r="G67" s="35"/>
      <c r="H67" s="36">
        <f t="shared" si="6"/>
        <v>146.24</v>
      </c>
    </row>
    <row r="68" spans="1:9">
      <c r="A68" s="27"/>
      <c r="B68" s="28"/>
      <c r="C68" s="29" t="s">
        <v>46</v>
      </c>
      <c r="D68" s="30">
        <f>D63+D66+D67</f>
        <v>132917930.2</v>
      </c>
      <c r="E68" s="30">
        <f>E63+E66+E67</f>
        <v>116675.64</v>
      </c>
      <c r="F68" s="30">
        <f>F63+F66+F67</f>
        <v>82018</v>
      </c>
      <c r="G68" s="30">
        <f>G63+G66+G67</f>
        <v>1135620.06</v>
      </c>
      <c r="H68" s="31">
        <f t="shared" si="6"/>
        <v>134252243.90000001</v>
      </c>
      <c r="I68" s="5"/>
    </row>
    <row r="69" spans="1:9">
      <c r="A69" s="32"/>
      <c r="B69" s="33"/>
      <c r="C69" s="34" t="s">
        <v>21</v>
      </c>
      <c r="D69" s="35">
        <f t="shared" ref="D69:G70" si="7">D64+D66</f>
        <v>132917930.2</v>
      </c>
      <c r="E69" s="35">
        <f t="shared" si="7"/>
        <v>114701.4</v>
      </c>
      <c r="F69" s="35">
        <f t="shared" si="7"/>
        <v>29966</v>
      </c>
      <c r="G69" s="35">
        <f t="shared" si="7"/>
        <v>1135620.06</v>
      </c>
      <c r="H69" s="36">
        <f t="shared" si="6"/>
        <v>134198217.66</v>
      </c>
    </row>
    <row r="70" spans="1:9">
      <c r="A70" s="32"/>
      <c r="B70" s="33"/>
      <c r="C70" s="34" t="s">
        <v>20</v>
      </c>
      <c r="D70" s="35">
        <f t="shared" si="7"/>
        <v>0</v>
      </c>
      <c r="E70" s="35">
        <f t="shared" si="7"/>
        <v>1974.24</v>
      </c>
      <c r="F70" s="35">
        <f t="shared" si="7"/>
        <v>52052</v>
      </c>
      <c r="G70" s="35">
        <f t="shared" si="7"/>
        <v>0</v>
      </c>
      <c r="H70" s="36">
        <f t="shared" si="6"/>
        <v>54026.239999999998</v>
      </c>
    </row>
    <row r="71" spans="1:9">
      <c r="A71" s="61" t="s">
        <v>45</v>
      </c>
      <c r="B71" s="69"/>
      <c r="C71" s="69"/>
      <c r="D71" s="62"/>
      <c r="E71" s="62"/>
      <c r="F71" s="62"/>
      <c r="G71" s="62"/>
      <c r="H71" s="62"/>
    </row>
    <row r="72" spans="1:9">
      <c r="A72" s="21">
        <v>22</v>
      </c>
      <c r="B72" s="22" t="s">
        <v>83</v>
      </c>
      <c r="C72" s="22" t="s">
        <v>138</v>
      </c>
      <c r="D72" s="25">
        <v>18780</v>
      </c>
      <c r="E72" s="24"/>
      <c r="F72" s="24"/>
      <c r="G72" s="24"/>
      <c r="H72" s="26">
        <f t="shared" ref="H72:H82" si="8">SUM(D72:G72)</f>
        <v>18780</v>
      </c>
    </row>
    <row r="73" spans="1:9">
      <c r="A73" s="21">
        <v>25</v>
      </c>
      <c r="B73" s="22" t="s">
        <v>84</v>
      </c>
      <c r="C73" s="22" t="s">
        <v>44</v>
      </c>
      <c r="D73" s="25">
        <v>925424</v>
      </c>
      <c r="E73" s="24"/>
      <c r="F73" s="24"/>
      <c r="G73" s="24"/>
      <c r="H73" s="26">
        <f t="shared" si="8"/>
        <v>925424</v>
      </c>
    </row>
    <row r="74" spans="1:9">
      <c r="A74" s="21">
        <v>26</v>
      </c>
      <c r="B74" s="22" t="s">
        <v>85</v>
      </c>
      <c r="C74" s="22" t="s">
        <v>139</v>
      </c>
      <c r="D74" s="25">
        <v>50513</v>
      </c>
      <c r="E74" s="24"/>
      <c r="F74" s="24"/>
      <c r="G74" s="24"/>
      <c r="H74" s="26">
        <f t="shared" si="8"/>
        <v>50513</v>
      </c>
    </row>
    <row r="75" spans="1:9" ht="25.5">
      <c r="A75" s="21">
        <v>27</v>
      </c>
      <c r="B75" s="22" t="s">
        <v>43</v>
      </c>
      <c r="C75" s="22" t="s">
        <v>42</v>
      </c>
      <c r="D75" s="25">
        <f>ROUND(D69*3.3%,2)</f>
        <v>4386291.7</v>
      </c>
      <c r="E75" s="25">
        <f>ROUND(E69*3.3%,2)</f>
        <v>3785.15</v>
      </c>
      <c r="F75" s="24"/>
      <c r="G75" s="24"/>
      <c r="H75" s="26">
        <f t="shared" si="8"/>
        <v>4390076.8499999996</v>
      </c>
    </row>
    <row r="76" spans="1:9" ht="25.5">
      <c r="A76" s="21">
        <v>28</v>
      </c>
      <c r="B76" s="22" t="s">
        <v>41</v>
      </c>
      <c r="C76" s="22" t="s">
        <v>40</v>
      </c>
      <c r="D76" s="25">
        <f>ROUND(D70*3.9%*0.8,2)</f>
        <v>0</v>
      </c>
      <c r="E76" s="25">
        <f>ROUND(E70*3.9%*0.8,2)</f>
        <v>61.6</v>
      </c>
      <c r="F76" s="24"/>
      <c r="G76" s="24"/>
      <c r="H76" s="26">
        <f t="shared" si="8"/>
        <v>61.6</v>
      </c>
    </row>
    <row r="77" spans="1:9">
      <c r="A77" s="27"/>
      <c r="B77" s="28"/>
      <c r="C77" s="29" t="s">
        <v>39</v>
      </c>
      <c r="D77" s="30">
        <f>SUM(D72:D76)</f>
        <v>5381008.7000000002</v>
      </c>
      <c r="E77" s="30">
        <f>SUM(E72:E76)</f>
        <v>3846.75</v>
      </c>
      <c r="F77" s="38"/>
      <c r="G77" s="38"/>
      <c r="H77" s="31">
        <f t="shared" si="8"/>
        <v>5384855.4500000002</v>
      </c>
    </row>
    <row r="78" spans="1:9">
      <c r="A78" s="32"/>
      <c r="B78" s="33"/>
      <c r="C78" s="34" t="s">
        <v>21</v>
      </c>
      <c r="D78" s="35">
        <f>D72+D73+D74+D75</f>
        <v>5381008.7000000002</v>
      </c>
      <c r="E78" s="35">
        <f>E72+E73+E74+E75</f>
        <v>3785.15</v>
      </c>
      <c r="F78" s="35"/>
      <c r="G78" s="35"/>
      <c r="H78" s="36">
        <f t="shared" si="8"/>
        <v>5384793.8499999996</v>
      </c>
    </row>
    <row r="79" spans="1:9">
      <c r="A79" s="32"/>
      <c r="B79" s="33"/>
      <c r="C79" s="34" t="s">
        <v>20</v>
      </c>
      <c r="D79" s="35">
        <f>D76</f>
        <v>0</v>
      </c>
      <c r="E79" s="35">
        <f>E76</f>
        <v>61.6</v>
      </c>
      <c r="F79" s="35"/>
      <c r="G79" s="35"/>
      <c r="H79" s="36">
        <f t="shared" si="8"/>
        <v>61.6</v>
      </c>
    </row>
    <row r="80" spans="1:9">
      <c r="A80" s="27"/>
      <c r="B80" s="28"/>
      <c r="C80" s="29" t="s">
        <v>38</v>
      </c>
      <c r="D80" s="30">
        <f t="shared" ref="D80:G82" si="9">D68+D77</f>
        <v>138298938.90000001</v>
      </c>
      <c r="E80" s="30">
        <f t="shared" si="9"/>
        <v>120522.39</v>
      </c>
      <c r="F80" s="30">
        <f t="shared" si="9"/>
        <v>82018</v>
      </c>
      <c r="G80" s="30">
        <f t="shared" si="9"/>
        <v>1135620.06</v>
      </c>
      <c r="H80" s="31">
        <f t="shared" si="8"/>
        <v>139637099.34999999</v>
      </c>
      <c r="I80" s="5"/>
    </row>
    <row r="81" spans="1:9">
      <c r="A81" s="32"/>
      <c r="B81" s="33"/>
      <c r="C81" s="34" t="s">
        <v>21</v>
      </c>
      <c r="D81" s="35">
        <f t="shared" si="9"/>
        <v>138298938.90000001</v>
      </c>
      <c r="E81" s="35">
        <f t="shared" si="9"/>
        <v>118486.55</v>
      </c>
      <c r="F81" s="35">
        <f t="shared" si="9"/>
        <v>29966</v>
      </c>
      <c r="G81" s="35">
        <f t="shared" si="9"/>
        <v>1135620.06</v>
      </c>
      <c r="H81" s="36">
        <f t="shared" si="8"/>
        <v>139583011.50999999</v>
      </c>
    </row>
    <row r="82" spans="1:9">
      <c r="A82" s="32"/>
      <c r="B82" s="33"/>
      <c r="C82" s="34" t="s">
        <v>20</v>
      </c>
      <c r="D82" s="35">
        <f t="shared" si="9"/>
        <v>0</v>
      </c>
      <c r="E82" s="35">
        <f t="shared" si="9"/>
        <v>2035.84</v>
      </c>
      <c r="F82" s="35">
        <f t="shared" si="9"/>
        <v>52052</v>
      </c>
      <c r="G82" s="35">
        <f t="shared" si="9"/>
        <v>0</v>
      </c>
      <c r="H82" s="36">
        <f t="shared" si="8"/>
        <v>54087.839999999997</v>
      </c>
    </row>
    <row r="83" spans="1:9">
      <c r="A83" s="61" t="s">
        <v>37</v>
      </c>
      <c r="B83" s="69"/>
      <c r="C83" s="69"/>
      <c r="D83" s="62"/>
      <c r="E83" s="62"/>
      <c r="F83" s="62"/>
      <c r="G83" s="62"/>
      <c r="H83" s="62"/>
    </row>
    <row r="84" spans="1:9" ht="51">
      <c r="A84" s="21">
        <v>29</v>
      </c>
      <c r="B84" s="22" t="s">
        <v>36</v>
      </c>
      <c r="C84" s="22" t="s">
        <v>35</v>
      </c>
      <c r="D84" s="25">
        <f>ROUND(D81*1.7%*1.05*1.3,2)</f>
        <v>3209226.88</v>
      </c>
      <c r="E84" s="25">
        <f>ROUND(E81*1.7%*1.05*1.3,2)</f>
        <v>2749.48</v>
      </c>
      <c r="F84" s="24"/>
      <c r="G84" s="24"/>
      <c r="H84" s="26">
        <f t="shared" ref="H84:H92" si="10">SUM(D84:G84)</f>
        <v>3211976.36</v>
      </c>
    </row>
    <row r="85" spans="1:9" ht="25.5">
      <c r="A85" s="21">
        <v>30</v>
      </c>
      <c r="B85" s="22" t="s">
        <v>34</v>
      </c>
      <c r="C85" s="22" t="s">
        <v>33</v>
      </c>
      <c r="D85" s="25">
        <f>ROUND(D82*4.3%*1.05*1.3,2)</f>
        <v>0</v>
      </c>
      <c r="E85" s="25">
        <f>ROUND(E82*4.3%*1.05*1.3,2)</f>
        <v>119.49</v>
      </c>
      <c r="F85" s="24"/>
      <c r="G85" s="24"/>
      <c r="H85" s="26">
        <f t="shared" si="10"/>
        <v>119.49</v>
      </c>
    </row>
    <row r="86" spans="1:9" s="6" customFormat="1" ht="76.5">
      <c r="A86" s="21">
        <v>31</v>
      </c>
      <c r="B86" s="39" t="s">
        <v>32</v>
      </c>
      <c r="C86" s="39" t="s">
        <v>126</v>
      </c>
      <c r="D86" s="37"/>
      <c r="E86" s="37"/>
      <c r="F86" s="37"/>
      <c r="G86" s="26">
        <f>ROUND(15334125/8.36/1.03,2)</f>
        <v>1780801.44</v>
      </c>
      <c r="H86" s="26">
        <f t="shared" si="10"/>
        <v>1780801.44</v>
      </c>
    </row>
    <row r="87" spans="1:9" s="6" customFormat="1" ht="66.75" customHeight="1">
      <c r="A87" s="21">
        <v>32</v>
      </c>
      <c r="B87" s="39" t="s">
        <v>31</v>
      </c>
      <c r="C87" s="39" t="s">
        <v>127</v>
      </c>
      <c r="D87" s="37"/>
      <c r="E87" s="37"/>
      <c r="F87" s="37"/>
      <c r="G87" s="26">
        <f>ROUND(7756419/8.36/1.03,2)</f>
        <v>900777.98</v>
      </c>
      <c r="H87" s="26">
        <f t="shared" si="10"/>
        <v>900777.98</v>
      </c>
    </row>
    <row r="88" spans="1:9" ht="25.5">
      <c r="A88" s="21">
        <v>33</v>
      </c>
      <c r="B88" s="22" t="s">
        <v>30</v>
      </c>
      <c r="C88" s="22" t="s">
        <v>128</v>
      </c>
      <c r="D88" s="24"/>
      <c r="E88" s="24"/>
      <c r="F88" s="24"/>
      <c r="G88" s="25">
        <f>ROUND(18318*1.9/8.36/1.03,2)</f>
        <v>4041.92</v>
      </c>
      <c r="H88" s="26">
        <f t="shared" si="10"/>
        <v>4041.92</v>
      </c>
    </row>
    <row r="89" spans="1:9" ht="25.5">
      <c r="A89" s="21">
        <v>34</v>
      </c>
      <c r="B89" s="22" t="s">
        <v>28</v>
      </c>
      <c r="C89" s="22" t="s">
        <v>29</v>
      </c>
      <c r="D89" s="25">
        <f>ROUND(D82*0.4%,2)</f>
        <v>0</v>
      </c>
      <c r="E89" s="25">
        <f>ROUND(E82*0.4%,2)</f>
        <v>8.14</v>
      </c>
      <c r="F89" s="24"/>
      <c r="G89" s="24"/>
      <c r="H89" s="26">
        <f t="shared" si="10"/>
        <v>8.14</v>
      </c>
    </row>
    <row r="90" spans="1:9" ht="25.5">
      <c r="A90" s="21">
        <v>35</v>
      </c>
      <c r="B90" s="22" t="s">
        <v>28</v>
      </c>
      <c r="C90" s="22" t="s">
        <v>27</v>
      </c>
      <c r="D90" s="25">
        <f>ROUND(D81*0.4%,2)</f>
        <v>553195.76</v>
      </c>
      <c r="E90" s="25">
        <f>ROUND(E81*0.4%,2)</f>
        <v>473.95</v>
      </c>
      <c r="F90" s="24"/>
      <c r="G90" s="24"/>
      <c r="H90" s="26">
        <f t="shared" si="10"/>
        <v>553669.71</v>
      </c>
    </row>
    <row r="91" spans="1:9">
      <c r="A91" s="21">
        <v>36</v>
      </c>
      <c r="B91" s="22" t="s">
        <v>86</v>
      </c>
      <c r="C91" s="22" t="s">
        <v>26</v>
      </c>
      <c r="D91" s="24"/>
      <c r="E91" s="24"/>
      <c r="F91" s="24"/>
      <c r="G91" s="25">
        <v>199993</v>
      </c>
      <c r="H91" s="26">
        <f t="shared" si="10"/>
        <v>199993</v>
      </c>
      <c r="I91" s="5"/>
    </row>
    <row r="92" spans="1:9">
      <c r="A92" s="21">
        <v>37</v>
      </c>
      <c r="B92" s="22" t="s">
        <v>87</v>
      </c>
      <c r="C92" s="22" t="s">
        <v>25</v>
      </c>
      <c r="D92" s="24"/>
      <c r="E92" s="24"/>
      <c r="F92" s="24"/>
      <c r="G92" s="25">
        <v>2134</v>
      </c>
      <c r="H92" s="26">
        <f t="shared" si="10"/>
        <v>2134</v>
      </c>
      <c r="I92" s="5">
        <f>ROUND((G92+G93+G94)*1.015,2)</f>
        <v>248335.99</v>
      </c>
    </row>
    <row r="93" spans="1:9">
      <c r="A93" s="21">
        <v>38</v>
      </c>
      <c r="B93" s="22" t="s">
        <v>88</v>
      </c>
      <c r="C93" s="22" t="s">
        <v>24</v>
      </c>
      <c r="D93" s="46"/>
      <c r="E93" s="24"/>
      <c r="F93" s="24"/>
      <c r="G93" s="24">
        <v>207362</v>
      </c>
      <c r="H93" s="26">
        <f>SUM(E93:G93)</f>
        <v>207362</v>
      </c>
    </row>
    <row r="94" spans="1:9">
      <c r="A94" s="21">
        <v>39</v>
      </c>
      <c r="B94" s="45" t="s">
        <v>140</v>
      </c>
      <c r="C94" s="39" t="s">
        <v>141</v>
      </c>
      <c r="D94" s="46"/>
      <c r="E94" s="24"/>
      <c r="F94" s="24"/>
      <c r="G94" s="24">
        <v>35170</v>
      </c>
      <c r="H94" s="26">
        <f>SUM(E94:G94)</f>
        <v>35170</v>
      </c>
    </row>
    <row r="95" spans="1:9" ht="25.5">
      <c r="A95" s="21">
        <v>40</v>
      </c>
      <c r="B95" s="33"/>
      <c r="C95" s="22" t="s">
        <v>129</v>
      </c>
      <c r="D95" s="24"/>
      <c r="E95" s="24"/>
      <c r="F95" s="24"/>
      <c r="G95" s="25">
        <v>582.98</v>
      </c>
      <c r="H95" s="26">
        <f t="shared" ref="H95:H102" si="11">SUM(D95:G95)</f>
        <v>582.98</v>
      </c>
      <c r="I95" s="3">
        <f>ROUND((G95+G96)*1.015,2)</f>
        <v>932.38</v>
      </c>
    </row>
    <row r="96" spans="1:9" ht="25.5">
      <c r="A96" s="21">
        <v>41</v>
      </c>
      <c r="B96" s="33"/>
      <c r="C96" s="22" t="s">
        <v>130</v>
      </c>
      <c r="D96" s="24"/>
      <c r="E96" s="24"/>
      <c r="F96" s="24"/>
      <c r="G96" s="25">
        <v>335.62</v>
      </c>
      <c r="H96" s="26">
        <f t="shared" si="11"/>
        <v>335.62</v>
      </c>
    </row>
    <row r="97" spans="1:9">
      <c r="A97" s="27"/>
      <c r="B97" s="28"/>
      <c r="C97" s="29" t="s">
        <v>23</v>
      </c>
      <c r="D97" s="30">
        <f>SUM(D84:D96)</f>
        <v>3762422.64</v>
      </c>
      <c r="E97" s="30">
        <f>SUM(E84:E96)</f>
        <v>3351.06</v>
      </c>
      <c r="F97" s="30">
        <f>SUM(F84:F96)</f>
        <v>0</v>
      </c>
      <c r="G97" s="30">
        <f>SUM(G84:G96)</f>
        <v>3131198.94</v>
      </c>
      <c r="H97" s="31">
        <f t="shared" si="11"/>
        <v>6896972.6399999997</v>
      </c>
    </row>
    <row r="98" spans="1:9">
      <c r="A98" s="32"/>
      <c r="B98" s="33"/>
      <c r="C98" s="34" t="s">
        <v>21</v>
      </c>
      <c r="D98" s="35">
        <f>D84+D90+D92</f>
        <v>3762422.64</v>
      </c>
      <c r="E98" s="35">
        <f>E84+E90</f>
        <v>3223.43</v>
      </c>
      <c r="F98" s="35">
        <v>0</v>
      </c>
      <c r="G98" s="35">
        <f>G87+G88+G91+G93+G94+G96+G86+G92</f>
        <v>3130615.96</v>
      </c>
      <c r="H98" s="36">
        <f t="shared" si="11"/>
        <v>6896262.0300000003</v>
      </c>
      <c r="I98" s="5"/>
    </row>
    <row r="99" spans="1:9">
      <c r="A99" s="32"/>
      <c r="B99" s="33"/>
      <c r="C99" s="34" t="s">
        <v>20</v>
      </c>
      <c r="D99" s="35">
        <f>D85+D89</f>
        <v>0</v>
      </c>
      <c r="E99" s="35">
        <f>E85+E89</f>
        <v>127.63</v>
      </c>
      <c r="F99" s="35">
        <f>F92</f>
        <v>0</v>
      </c>
      <c r="G99" s="35">
        <f>G95</f>
        <v>582.98</v>
      </c>
      <c r="H99" s="36">
        <f t="shared" si="11"/>
        <v>710.61</v>
      </c>
      <c r="I99" s="5"/>
    </row>
    <row r="100" spans="1:9">
      <c r="A100" s="27"/>
      <c r="B100" s="28"/>
      <c r="C100" s="29" t="s">
        <v>22</v>
      </c>
      <c r="D100" s="30">
        <f t="shared" ref="D100:G102" si="12">D80+D97</f>
        <v>142061361.53999999</v>
      </c>
      <c r="E100" s="30">
        <f t="shared" si="12"/>
        <v>123873.45</v>
      </c>
      <c r="F100" s="30">
        <f t="shared" si="12"/>
        <v>82018</v>
      </c>
      <c r="G100" s="30">
        <f t="shared" si="12"/>
        <v>4266819</v>
      </c>
      <c r="H100" s="31">
        <f t="shared" si="11"/>
        <v>146534071.99000001</v>
      </c>
      <c r="I100" s="5">
        <f>ROUND((G18+G86+G87+G88+G91)*1.015,2)</f>
        <v>3591999.65</v>
      </c>
    </row>
    <row r="101" spans="1:9">
      <c r="A101" s="32"/>
      <c r="B101" s="33"/>
      <c r="C101" s="34" t="s">
        <v>21</v>
      </c>
      <c r="D101" s="35">
        <f t="shared" si="12"/>
        <v>142061361.53999999</v>
      </c>
      <c r="E101" s="35">
        <f t="shared" si="12"/>
        <v>121709.98</v>
      </c>
      <c r="F101" s="35">
        <f t="shared" si="12"/>
        <v>29966</v>
      </c>
      <c r="G101" s="35">
        <f t="shared" si="12"/>
        <v>4266236.0199999996</v>
      </c>
      <c r="H101" s="36">
        <f t="shared" si="11"/>
        <v>146479273.53999999</v>
      </c>
    </row>
    <row r="102" spans="1:9">
      <c r="A102" s="32"/>
      <c r="B102" s="33"/>
      <c r="C102" s="34" t="s">
        <v>20</v>
      </c>
      <c r="D102" s="35">
        <f t="shared" si="12"/>
        <v>0</v>
      </c>
      <c r="E102" s="35">
        <f t="shared" si="12"/>
        <v>2163.4699999999998</v>
      </c>
      <c r="F102" s="35">
        <f t="shared" si="12"/>
        <v>52052</v>
      </c>
      <c r="G102" s="35">
        <f t="shared" si="12"/>
        <v>582.98</v>
      </c>
      <c r="H102" s="36">
        <f t="shared" si="11"/>
        <v>54798.45</v>
      </c>
      <c r="I102" s="5"/>
    </row>
    <row r="103" spans="1:9">
      <c r="A103" s="61" t="s">
        <v>19</v>
      </c>
      <c r="B103" s="69"/>
      <c r="C103" s="69"/>
      <c r="D103" s="62"/>
      <c r="E103" s="62"/>
      <c r="F103" s="62"/>
      <c r="G103" s="62"/>
      <c r="H103" s="62"/>
    </row>
    <row r="104" spans="1:9">
      <c r="A104" s="21">
        <v>42</v>
      </c>
      <c r="B104" s="22" t="s">
        <v>18</v>
      </c>
      <c r="C104" s="22" t="s">
        <v>125</v>
      </c>
      <c r="D104" s="25">
        <f>ROUND(D100*1.5%,2)</f>
        <v>2130920.42</v>
      </c>
      <c r="E104" s="25">
        <f t="shared" ref="E104:F104" si="13">ROUND(E100*1.5%,2)</f>
        <v>1858.1</v>
      </c>
      <c r="F104" s="25">
        <f t="shared" si="13"/>
        <v>1230.27</v>
      </c>
      <c r="G104" s="25">
        <f>ROUND(G100*1.5%,2)</f>
        <v>64002.29</v>
      </c>
      <c r="H104" s="26">
        <f>SUM(D104:G104)</f>
        <v>2198011.08</v>
      </c>
    </row>
    <row r="105" spans="1:9">
      <c r="A105" s="32"/>
      <c r="B105" s="33"/>
      <c r="C105" s="22" t="s">
        <v>17</v>
      </c>
      <c r="D105" s="25">
        <f>D104</f>
        <v>2130920.42</v>
      </c>
      <c r="E105" s="25">
        <f>E104</f>
        <v>1858.1</v>
      </c>
      <c r="F105" s="25">
        <f>F104</f>
        <v>1230.27</v>
      </c>
      <c r="G105" s="25">
        <f>G104</f>
        <v>64002.29</v>
      </c>
      <c r="H105" s="26">
        <f>SUM(D105:G105)</f>
        <v>2198011.08</v>
      </c>
    </row>
    <row r="106" spans="1:9" s="6" customFormat="1">
      <c r="A106" s="47"/>
      <c r="B106" s="48"/>
      <c r="C106" s="49" t="s">
        <v>16</v>
      </c>
      <c r="D106" s="50">
        <f>D100+D104</f>
        <v>144192281.96000001</v>
      </c>
      <c r="E106" s="50">
        <f t="shared" ref="E106:G106" si="14">E100+E104</f>
        <v>125731.55</v>
      </c>
      <c r="F106" s="50">
        <f t="shared" si="14"/>
        <v>83248.27</v>
      </c>
      <c r="G106" s="50">
        <f t="shared" si="14"/>
        <v>4330821.29</v>
      </c>
      <c r="H106" s="50">
        <f>SUM(D106:G106)</f>
        <v>148732083.06999999</v>
      </c>
      <c r="I106" s="9">
        <f>D106+E106</f>
        <v>144318013.50999999</v>
      </c>
    </row>
    <row r="107" spans="1:9">
      <c r="A107" s="27"/>
      <c r="B107" s="28"/>
      <c r="C107" s="34" t="s">
        <v>15</v>
      </c>
      <c r="D107" s="35">
        <f>ROUND(D101*1.015,2)</f>
        <v>144192281.96000001</v>
      </c>
      <c r="E107" s="35">
        <f t="shared" ref="E107:F107" si="15">ROUND(E101*1.015,2)</f>
        <v>123535.63</v>
      </c>
      <c r="F107" s="35">
        <f t="shared" si="15"/>
        <v>30415.49</v>
      </c>
      <c r="G107" s="35">
        <f>ROUND(G101*1.015,2)+0.01</f>
        <v>4330229.57</v>
      </c>
      <c r="H107" s="36">
        <f>SUM(D107:G107)</f>
        <v>148676462.65000001</v>
      </c>
      <c r="I107" s="5"/>
    </row>
    <row r="108" spans="1:9">
      <c r="A108" s="27"/>
      <c r="B108" s="28"/>
      <c r="C108" s="34" t="s">
        <v>14</v>
      </c>
      <c r="D108" s="35">
        <f>ROUND(D102*1.015,2)</f>
        <v>0</v>
      </c>
      <c r="E108" s="35">
        <f t="shared" ref="E108:F108" si="16">ROUND(E102*1.015,2)</f>
        <v>2195.92</v>
      </c>
      <c r="F108" s="35">
        <f t="shared" si="16"/>
        <v>52832.78</v>
      </c>
      <c r="G108" s="35">
        <f>ROUND(G102*1.015,2)</f>
        <v>591.72</v>
      </c>
      <c r="H108" s="36">
        <f>SUM(D108:G108)</f>
        <v>55620.42</v>
      </c>
      <c r="I108" s="5"/>
    </row>
    <row r="109" spans="1:9">
      <c r="A109" s="61" t="s">
        <v>13</v>
      </c>
      <c r="B109" s="69"/>
      <c r="C109" s="69"/>
      <c r="D109" s="62"/>
      <c r="E109" s="62"/>
      <c r="F109" s="62"/>
      <c r="G109" s="62"/>
      <c r="H109" s="62"/>
    </row>
    <row r="110" spans="1:9" ht="38.25">
      <c r="A110" s="40"/>
      <c r="B110" s="41"/>
      <c r="C110" s="29" t="s">
        <v>147</v>
      </c>
      <c r="D110" s="31" t="s">
        <v>148</v>
      </c>
      <c r="E110" s="31" t="s">
        <v>148</v>
      </c>
      <c r="F110" s="31" t="s">
        <v>148</v>
      </c>
      <c r="G110" s="31" t="s">
        <v>148</v>
      </c>
      <c r="H110" s="31" t="s">
        <v>148</v>
      </c>
    </row>
    <row r="111" spans="1:9" ht="12.75" customHeight="1">
      <c r="A111" s="32"/>
      <c r="B111" s="42"/>
      <c r="C111" s="34" t="s">
        <v>21</v>
      </c>
      <c r="D111" s="24" t="s">
        <v>148</v>
      </c>
      <c r="E111" s="24" t="s">
        <v>148</v>
      </c>
      <c r="F111" s="24" t="s">
        <v>148</v>
      </c>
      <c r="G111" s="24" t="s">
        <v>148</v>
      </c>
      <c r="H111" s="24" t="s">
        <v>148</v>
      </c>
    </row>
    <row r="112" spans="1:9" ht="12.75" customHeight="1">
      <c r="A112" s="32"/>
      <c r="B112" s="42"/>
      <c r="C112" s="34" t="s">
        <v>20</v>
      </c>
      <c r="D112" s="24" t="s">
        <v>148</v>
      </c>
      <c r="E112" s="24" t="s">
        <v>148</v>
      </c>
      <c r="F112" s="24" t="s">
        <v>148</v>
      </c>
      <c r="G112" s="24" t="s">
        <v>148</v>
      </c>
      <c r="H112" s="24" t="s">
        <v>148</v>
      </c>
    </row>
    <row r="113" spans="1:8">
      <c r="A113" s="61" t="s">
        <v>12</v>
      </c>
      <c r="B113" s="62"/>
      <c r="C113" s="62"/>
      <c r="D113" s="62"/>
      <c r="E113" s="62"/>
      <c r="F113" s="62"/>
      <c r="G113" s="62"/>
      <c r="H113" s="62"/>
    </row>
    <row r="114" spans="1:8" ht="25.5">
      <c r="A114" s="21"/>
      <c r="B114" s="51" t="s">
        <v>11</v>
      </c>
      <c r="C114" s="51" t="s">
        <v>10</v>
      </c>
      <c r="D114" s="24" t="s">
        <v>148</v>
      </c>
      <c r="E114" s="24" t="s">
        <v>148</v>
      </c>
      <c r="F114" s="24" t="s">
        <v>148</v>
      </c>
      <c r="G114" s="24" t="s">
        <v>148</v>
      </c>
      <c r="H114" s="24" t="s">
        <v>148</v>
      </c>
    </row>
    <row r="115" spans="1:8">
      <c r="A115" s="32"/>
      <c r="B115" s="33"/>
      <c r="C115" s="51" t="s">
        <v>9</v>
      </c>
      <c r="D115" s="24" t="s">
        <v>148</v>
      </c>
      <c r="E115" s="24" t="s">
        <v>148</v>
      </c>
      <c r="F115" s="24" t="s">
        <v>148</v>
      </c>
      <c r="G115" s="24" t="s">
        <v>148</v>
      </c>
      <c r="H115" s="24" t="s">
        <v>148</v>
      </c>
    </row>
    <row r="116" spans="1:8">
      <c r="A116" s="27"/>
      <c r="B116" s="28"/>
      <c r="C116" s="29" t="s">
        <v>8</v>
      </c>
      <c r="D116" s="31" t="s">
        <v>148</v>
      </c>
      <c r="E116" s="31" t="s">
        <v>148</v>
      </c>
      <c r="F116" s="31" t="s">
        <v>148</v>
      </c>
      <c r="G116" s="31" t="s">
        <v>148</v>
      </c>
      <c r="H116" s="31" t="s">
        <v>148</v>
      </c>
    </row>
    <row r="118" spans="1:8">
      <c r="A118" s="55"/>
      <c r="B118" s="56" t="s">
        <v>149</v>
      </c>
      <c r="C118" s="55"/>
      <c r="D118" s="57"/>
      <c r="E118" s="57"/>
      <c r="F118" s="63" t="s">
        <v>150</v>
      </c>
      <c r="G118" s="63"/>
      <c r="H118" s="57"/>
    </row>
    <row r="119" spans="1:8" ht="15">
      <c r="A119" s="43"/>
      <c r="B119" s="8"/>
      <c r="C119" s="8"/>
      <c r="D119" s="8"/>
      <c r="E119" s="8"/>
      <c r="F119" s="8"/>
      <c r="G119" s="8"/>
      <c r="H119" s="44"/>
    </row>
    <row r="120" spans="1:8" ht="15" customHeight="1">
      <c r="A120" s="73"/>
      <c r="B120" s="73"/>
      <c r="C120" s="73"/>
      <c r="D120" s="73"/>
      <c r="E120" s="73"/>
      <c r="F120" s="73"/>
      <c r="G120" s="73"/>
      <c r="H120" s="73"/>
    </row>
    <row r="121" spans="1:8" ht="27.75" customHeight="1">
      <c r="A121" s="74" t="s">
        <v>151</v>
      </c>
      <c r="B121" s="74"/>
      <c r="C121" s="74"/>
      <c r="D121" s="74"/>
      <c r="E121" s="74"/>
      <c r="F121" s="74"/>
      <c r="G121" s="74"/>
      <c r="H121" s="74"/>
    </row>
    <row r="122" spans="1:8">
      <c r="A122" s="66"/>
      <c r="B122" s="65"/>
      <c r="C122" s="65"/>
      <c r="D122" s="65"/>
      <c r="E122" s="65"/>
      <c r="F122" s="65"/>
      <c r="G122" s="65"/>
      <c r="H122" s="65"/>
    </row>
    <row r="123" spans="1:8">
      <c r="A123" s="64"/>
      <c r="B123" s="65"/>
      <c r="C123" s="65"/>
      <c r="D123" s="65"/>
      <c r="E123" s="65"/>
      <c r="F123" s="65"/>
      <c r="G123" s="65"/>
      <c r="H123" s="65"/>
    </row>
    <row r="125" spans="1:8">
      <c r="A125" s="66"/>
      <c r="B125" s="65"/>
      <c r="C125" s="65"/>
      <c r="D125" s="65"/>
      <c r="E125" s="65"/>
      <c r="F125" s="65"/>
      <c r="G125" s="65"/>
      <c r="H125" s="65"/>
    </row>
    <row r="126" spans="1:8">
      <c r="A126" s="64"/>
      <c r="B126" s="65"/>
      <c r="C126" s="65"/>
      <c r="D126" s="65"/>
      <c r="E126" s="65"/>
      <c r="F126" s="65"/>
      <c r="G126" s="65"/>
      <c r="H126" s="65"/>
    </row>
    <row r="128" spans="1:8">
      <c r="A128" s="66"/>
      <c r="B128" s="67"/>
      <c r="C128" s="67"/>
      <c r="D128" s="68"/>
      <c r="E128" s="68"/>
      <c r="F128" s="68"/>
      <c r="G128" s="68"/>
      <c r="H128" s="68"/>
    </row>
    <row r="129" spans="1:8">
      <c r="A129" s="64"/>
      <c r="B129" s="65"/>
      <c r="C129" s="65"/>
      <c r="D129" s="65"/>
      <c r="E129" s="65"/>
      <c r="F129" s="65"/>
      <c r="G129" s="65"/>
      <c r="H129" s="65"/>
    </row>
  </sheetData>
  <mergeCells count="30">
    <mergeCell ref="A121:H121"/>
    <mergeCell ref="A120:H120"/>
    <mergeCell ref="C12:C15"/>
    <mergeCell ref="D13:D15"/>
    <mergeCell ref="D12:G12"/>
    <mergeCell ref="E13:E15"/>
    <mergeCell ref="F13:F15"/>
    <mergeCell ref="G13:G15"/>
    <mergeCell ref="A129:H129"/>
    <mergeCell ref="A122:H122"/>
    <mergeCell ref="A123:H123"/>
    <mergeCell ref="A125:H125"/>
    <mergeCell ref="A126:H126"/>
    <mergeCell ref="A128:H128"/>
    <mergeCell ref="A6:H6"/>
    <mergeCell ref="A8:H8"/>
    <mergeCell ref="A9:H9"/>
    <mergeCell ref="A113:H113"/>
    <mergeCell ref="F118:G118"/>
    <mergeCell ref="A109:H109"/>
    <mergeCell ref="A83:H83"/>
    <mergeCell ref="A103:H103"/>
    <mergeCell ref="A17:H17"/>
    <mergeCell ref="A27:H27"/>
    <mergeCell ref="A48:H48"/>
    <mergeCell ref="A61:H61"/>
    <mergeCell ref="A71:H71"/>
    <mergeCell ref="H12:H15"/>
    <mergeCell ref="A12:A15"/>
    <mergeCell ref="B12:B15"/>
  </mergeCells>
  <pageMargins left="0.78740157480314965" right="0.39370078740157483" top="0.43307086614173229" bottom="0.47244094488188981" header="0.23622047244094491" footer="0.23622047244094491"/>
  <pageSetup paperSize="9" scale="91" fitToHeight="5" orientation="landscape" r:id="rId1"/>
  <headerFooter alignWithMargins="0">
    <oddHeader>&amp;LГранд-СМЕТА</oddHeader>
  </headerFooter>
  <ignoredErrors>
    <ignoredError sqref="H93" formula="1"/>
    <ignoredError sqref="B23 B94" twoDigitTextYear="1"/>
    <ignoredError sqref="E46:G47 D4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</vt:lpstr>
      <vt:lpstr>ПРС!Заголовки_для_печати</vt:lpstr>
      <vt:lpstr>ПРС!Область_печати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Басов</dc:creator>
  <cp:lastModifiedBy>Дорохина Татьяна Вениаминовна</cp:lastModifiedBy>
  <cp:lastPrinted>2016-07-26T09:48:51Z</cp:lastPrinted>
  <dcterms:created xsi:type="dcterms:W3CDTF">2002-02-11T05:58:42Z</dcterms:created>
  <dcterms:modified xsi:type="dcterms:W3CDTF">2016-07-26T09:55:52Z</dcterms:modified>
</cp:coreProperties>
</file>